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usepa.sharepoint.com/sites/ocspp_Work/wpc/TSCA Scoping Next 20 HPS Review/Phthalates/Phthalic Anhydride/RE Documents/Supplemental Files for Phthalic Anhydride March 2026/Supplemental Files QCd Need Tagging and or PDF/"/>
    </mc:Choice>
  </mc:AlternateContent>
  <xr:revisionPtr revIDLastSave="94" documentId="8_{CE44A779-E087-491B-BC0C-C777678E8D0C}" xr6:coauthVersionLast="47" xr6:coauthVersionMax="47" xr10:uidLastSave="{A803B835-2AE6-4EC0-BAE3-99CF48D7E4CE}"/>
  <bookViews>
    <workbookView xWindow="-120" yWindow="-120" windowWidth="38640" windowHeight="21120" activeTab="7" xr2:uid="{FB3C734A-4F3A-448E-BB97-04508FB09C45}"/>
  </bookViews>
  <sheets>
    <sheet name="Cover Page" sheetId="10" r:id="rId1"/>
    <sheet name="README" sheetId="9" r:id="rId2"/>
    <sheet name="Table of Contents" sheetId="6" r:id="rId3"/>
    <sheet name="Definitions" sheetId="7" r:id="rId4"/>
    <sheet name="Equations" sheetId="8" r:id="rId5"/>
    <sheet name="IIOAC Outputs - Stack" sheetId="4" r:id="rId6"/>
    <sheet name="IIOAC Outputs - Fugitive" sheetId="3" r:id="rId7"/>
    <sheet name="IIOAC Outputs - Max" sheetId="2" r:id="rId8"/>
  </sheets>
  <definedNames>
    <definedName name="_2017NEI_Nonpoint_TSCA_Chem_List">#REF!</definedName>
    <definedName name="_2017NEI_tsca_chemicals_wSCCdetail_Query">#REF!</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definedName>
    <definedName name="_AtRisk_SimSetting_ConvergenceTolerance" hidden="1">0.01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1</definedName>
    <definedName name="_AtRisk_SimSetting_MaxAutoIterations" hidden="1">50000</definedName>
    <definedName name="_AtRisk_SimSetting_MultipleCPUCount" hidden="1">8</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5" hidden="1">'IIOAC Outputs - Stack'!$A$1:$J$3</definedName>
    <definedName name="AT">#REF!</definedName>
    <definedName name="AT_50th_non_cancer">#REF!</definedName>
    <definedName name="AT_50th_non_cancer_DC">#REF!</definedName>
    <definedName name="AT_95th_non_cancer">#REF!</definedName>
    <definedName name="AT_95th_non_cancer_DC">#REF!</definedName>
    <definedName name="AT_AC">#REF!</definedName>
    <definedName name="AT_AC_DC">#REF!</definedName>
    <definedName name="AT_ADC_high">#REF!</definedName>
    <definedName name="AT_ADC_mid">#REF!</definedName>
    <definedName name="AT_cancer">#REF!</definedName>
    <definedName name="AT_cancer_DC">#REF!</definedName>
    <definedName name="AT_LADC">#REF!</definedName>
    <definedName name="AWD">#REF!</definedName>
    <definedName name="AWD_DC_50th">#REF!</definedName>
    <definedName name="AWD_DC_95th">#REF!</definedName>
    <definedName name="CASRN">#REF!</definedName>
    <definedName name="ED">#REF!</definedName>
    <definedName name="ED_AC">#REF!</definedName>
    <definedName name="ED_AC_DC">#REF!</definedName>
    <definedName name="ED_chronic">#REF!</definedName>
    <definedName name="ED_chronic_DC">#REF!</definedName>
    <definedName name="EF">#REF!</definedName>
    <definedName name="Pal_Workbook_GUID" hidden="1">"SK39RLEDQA2L46YW8H5SUKN3"</definedName>
    <definedName name="_xlnm.Print_Area" localSheetId="6">'IIOAC Outputs - Fugitive'!$A$1:$J$3</definedName>
    <definedName name="_xlnm.Print_Area" localSheetId="5">'IIOAC Outputs - Stack'!$A$1:$J$1</definedName>
    <definedName name="RiskAfterRecalcMacro" hidden="1">"'PERC_Dry Cleaner Model_4.9.2019.xlsm'!RK4Solver.RK4Solver"</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WY_50th">#REF!</definedName>
    <definedName name="WY_50th_DC">#REF!</definedName>
    <definedName name="WY_95th">#REF!</definedName>
    <definedName name="WY_95th_DC">#REF!</definedName>
    <definedName name="WY_high">#REF!</definedName>
    <definedName name="WY_mi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5" i="2" l="1"/>
  <c r="F11" i="2"/>
  <c r="G5" i="2" l="1"/>
  <c r="D22" i="2" s="1"/>
  <c r="I22" i="2" s="1"/>
  <c r="G27" i="2" s="1"/>
  <c r="E36" i="2" s="1"/>
  <c r="C11" i="2"/>
  <c r="I5" i="2"/>
  <c r="H5" i="2"/>
  <c r="F5" i="2"/>
  <c r="E5" i="2"/>
  <c r="E27" i="2" l="1"/>
</calcChain>
</file>

<file path=xl/sharedStrings.xml><?xml version="1.0" encoding="utf-8"?>
<sst xmlns="http://schemas.openxmlformats.org/spreadsheetml/2006/main" count="457" uniqueCount="179">
  <si>
    <t>For information on the IIOAC model and please visit https://www.epa.gov/tsca-screening-tools/iioac-integrated-indoor-outdoor-air-calculator#iioac</t>
  </si>
  <si>
    <t>Table of Contents</t>
  </si>
  <si>
    <t>Worksheet</t>
  </si>
  <si>
    <t>Description</t>
  </si>
  <si>
    <t>Definitions</t>
  </si>
  <si>
    <t>This tab provides definitions of several terms utilized throughout this worksheet or the assessment documents</t>
  </si>
  <si>
    <t>Equations</t>
  </si>
  <si>
    <t>This tab provides relevant equations for calculating modeled concentration estimates as well as associated risks</t>
  </si>
  <si>
    <t>IIOAC Outputs - Fugitive</t>
  </si>
  <si>
    <t>This tab provides all IIOAC modeled high-end and mean concentrations, at all distances, and modeled deposition rates due to fugitive releases for each exposure scenario modeled</t>
  </si>
  <si>
    <t>IIOAC Outputs - Stack</t>
  </si>
  <si>
    <t>This tab provides all IIOAC modeled high-end and mean concentrations, at all distances, and modeled deposition rates due to stack releases for each exposure scenario modeled</t>
  </si>
  <si>
    <t>IIOAC Outputs - Max</t>
  </si>
  <si>
    <t>This slide provides the maximum modeled concentration and deposition rate across all exposure scenarios modeled along with associated risk estimates</t>
  </si>
  <si>
    <t>Term</t>
  </si>
  <si>
    <t>Definition</t>
  </si>
  <si>
    <t xml:space="preserve">IIOAC: </t>
  </si>
  <si>
    <t>Integrated Indoor/Outdoor Air Calculator Model</t>
  </si>
  <si>
    <r>
      <rPr>
        <sz val="11"/>
        <color theme="1"/>
        <rFont val="Times New Roman"/>
        <family val="1"/>
      </rPr>
      <t>µg/m</t>
    </r>
    <r>
      <rPr>
        <vertAlign val="superscript"/>
        <sz val="11"/>
        <color theme="1"/>
        <rFont val="Times New Roman"/>
        <family val="1"/>
      </rPr>
      <t>3</t>
    </r>
    <r>
      <rPr>
        <sz val="12"/>
        <color theme="1"/>
        <rFont val="Times New Roman"/>
        <family val="1"/>
      </rPr>
      <t xml:space="preserve">: </t>
    </r>
  </si>
  <si>
    <t>Micrograms per cubic meter</t>
  </si>
  <si>
    <t>ppm</t>
  </si>
  <si>
    <t>Parts per million (by volume)</t>
  </si>
  <si>
    <t xml:space="preserve">ADAF: </t>
  </si>
  <si>
    <t xml:space="preserve">Age Dependent Adjustment Factor. This factor is applied to account for increased susceptibility of early life stages to mutagenic carcinogens according to EPA guidance </t>
  </si>
  <si>
    <t>https://www3.epa.gov/airtoxics/childrens_supplement_final.pdf</t>
  </si>
  <si>
    <t xml:space="preserve">Daily Air Concentration (DAC): </t>
  </si>
  <si>
    <t xml:space="preserve">The daily-averaged modeled hourly concentrations for each day of operation within an operating year [IIOAC Output]. </t>
  </si>
  <si>
    <t>Annual Air Concentration (AAC)</t>
  </si>
  <si>
    <t xml:space="preserve">The annual-averaged modeled daily concentrations over an operating year [IIOAC Output]. </t>
  </si>
  <si>
    <t xml:space="preserve">Acute Concentration (AC): </t>
  </si>
  <si>
    <t xml:space="preserve">The daily air concentration adjusted for exposure duration and averaging time. </t>
  </si>
  <si>
    <t xml:space="preserve">Average Daily Concentration (ADC):  </t>
  </si>
  <si>
    <t xml:space="preserve">The mean amount of an agent to which a person is exposed on a daily basis, often averaged over a definitive period of time. For purposes of this document, this is the annual air concentration adjusted for exposure duration, exposure frequency, exposure time, and averaging time associated with the exposure scenario. </t>
  </si>
  <si>
    <t xml:space="preserve">Lifetime Average Daily Concentration (LADC): </t>
  </si>
  <si>
    <t>The average daily concentration adjusted for a receptors expected residency time and lifetime [Calculated from ADC].</t>
  </si>
  <si>
    <t xml:space="preserve">[Statistic] Mean (IIOAC Output): </t>
  </si>
  <si>
    <t>The modeled concentration representing the arithmetic average concentration of the modeled concentration distribution.</t>
  </si>
  <si>
    <t xml:space="preserve">[Statistic] High-End (IIOAC Output): </t>
  </si>
  <si>
    <t>The modeled concentration representing the 95th percentile concentration within the modeled concentration distribution.</t>
  </si>
  <si>
    <t>Fenceline Average:</t>
  </si>
  <si>
    <t>The daily or annual averaged modeled concentration at 100 meters finite distance from the release point.</t>
  </si>
  <si>
    <t>Community Average:</t>
  </si>
  <si>
    <t>The daily or annual averaged modeled concentration between 100 and 1,000 meters area distance from the release point.</t>
  </si>
  <si>
    <t>Outer Boundary Average:</t>
  </si>
  <si>
    <t>The daily or annual averaged modeled concentration at 1,000 meters finite distance from the release point.</t>
  </si>
  <si>
    <t xml:space="preserve">Human Equivalent Concentration (HEC): </t>
  </si>
  <si>
    <t>The human concentration (for inhalation exposure) or dose (for other routes of exposure) of an agent that is believed to induce the same magnitude of toxic effect as the experimental animal species concentration or dose. This adjustment may incorporate toxicokinetic information on the particular agent, if available, or use a default procedure, such as assuming that daily oral doses experienced for a lifetime are proportional to body weight raised to the 0.75 power.</t>
  </si>
  <si>
    <t xml:space="preserve">Inhalation Unit Risk (IUR): </t>
  </si>
  <si>
    <r>
      <t>The upper-bound excess lifetime cancer risk estimated to result from continuous exposure to an agent at a concentration of 1 µg/m</t>
    </r>
    <r>
      <rPr>
        <vertAlign val="superscript"/>
        <sz val="12"/>
        <color theme="1"/>
        <rFont val="Times New Roman"/>
        <family val="1"/>
      </rPr>
      <t>3</t>
    </r>
    <r>
      <rPr>
        <sz val="12"/>
        <color theme="1"/>
        <rFont val="Times New Roman"/>
        <family val="1"/>
      </rPr>
      <t xml:space="preserve"> in air. The interpretation of inhalation unit risk would be as follows: if unit risk = 2 × 10-6 per µg/m</t>
    </r>
    <r>
      <rPr>
        <vertAlign val="superscript"/>
        <sz val="12"/>
        <color theme="1"/>
        <rFont val="Times New Roman"/>
        <family val="1"/>
      </rPr>
      <t>3</t>
    </r>
    <r>
      <rPr>
        <sz val="12"/>
        <color theme="1"/>
        <rFont val="Times New Roman"/>
        <family val="1"/>
      </rPr>
      <t>, 2 excess cancer cases (upper bound estimate) are expected to develop per 1,000,000 people if exposed daily for a lifetime to 1 µg of the chemical per m3 of air.</t>
    </r>
  </si>
  <si>
    <t xml:space="preserve">Benchmark: </t>
  </si>
  <si>
    <r>
      <t>The cancer risk level above which EPA identifies an unreasonable risk. For the purposes of this fenceline analysis, EPA used 1 x 10</t>
    </r>
    <r>
      <rPr>
        <vertAlign val="superscript"/>
        <sz val="12"/>
        <color theme="1"/>
        <rFont val="Times New Roman"/>
        <family val="1"/>
      </rPr>
      <t xml:space="preserve">-6 </t>
    </r>
    <r>
      <rPr>
        <sz val="12"/>
        <color theme="1"/>
        <rFont val="Times New Roman"/>
        <family val="1"/>
      </rPr>
      <t>as the benchmark for cancer risk in fenceline communities.</t>
    </r>
  </si>
  <si>
    <t xml:space="preserve">Margin of Exposure (MOE): </t>
  </si>
  <si>
    <t>The point of departure divided by the actual or projected environmental exposure of interest</t>
  </si>
  <si>
    <t>The sum of uncertainty factors for a given non-cancer POD. EPA interprets the MOE risk estimates in reference to benchmark MOEs. For the purposes of this fenceline analysis, MOE risk estimates were interpreted as a human health risk if the MOE was less than the benchmark MOE.</t>
  </si>
  <si>
    <t xml:space="preserve">Where </t>
  </si>
  <si>
    <t>DAC = Daily Average Air Concentration (µg/m3) [output from IIOAC]</t>
  </si>
  <si>
    <r>
      <t>C</t>
    </r>
    <r>
      <rPr>
        <vertAlign val="subscript"/>
        <sz val="11"/>
        <color theme="1"/>
        <rFont val="Times New Roman"/>
        <family val="1"/>
      </rPr>
      <t>i</t>
    </r>
    <r>
      <rPr>
        <sz val="11"/>
        <color theme="1"/>
        <rFont val="Times New Roman"/>
        <family val="1"/>
      </rPr>
      <t xml:space="preserve"> = Modeled hourly concentration for operating hour i (µg/m</t>
    </r>
    <r>
      <rPr>
        <vertAlign val="superscript"/>
        <sz val="11"/>
        <color theme="1"/>
        <rFont val="Times New Roman"/>
        <family val="1"/>
      </rPr>
      <t>3</t>
    </r>
    <r>
      <rPr>
        <sz val="11"/>
        <color theme="1"/>
        <rFont val="Times New Roman"/>
        <family val="1"/>
      </rPr>
      <t>)</t>
    </r>
  </si>
  <si>
    <t>n = Number of operating hours within a given day (hours)</t>
  </si>
  <si>
    <r>
      <rPr>
        <vertAlign val="superscript"/>
        <sz val="11"/>
        <color theme="1"/>
        <rFont val="Times New Roman"/>
        <family val="1"/>
      </rPr>
      <t>a</t>
    </r>
    <r>
      <rPr>
        <sz val="11"/>
        <color theme="1"/>
        <rFont val="Times New Roman"/>
        <family val="1"/>
      </rPr>
      <t xml:space="preserve"> Operating hours can vary depending on the total number of operating hours in a given day but can never be greater than 24 hours. </t>
    </r>
  </si>
  <si>
    <t xml:space="preserve">If a facility operates for 16 hours during a day then n=16 and the concentrations summed together are C1 through C16. </t>
  </si>
  <si>
    <r>
      <t>AC = (C</t>
    </r>
    <r>
      <rPr>
        <vertAlign val="subscript"/>
        <sz val="11"/>
        <color rgb="FF000000"/>
        <rFont val="Times New Roman"/>
        <family val="1"/>
      </rPr>
      <t>DAC</t>
    </r>
    <r>
      <rPr>
        <sz val="11"/>
        <color rgb="FF000000"/>
        <rFont val="Times New Roman"/>
        <family val="1"/>
      </rPr>
      <t xml:space="preserve"> x ED)/AT</t>
    </r>
    <r>
      <rPr>
        <vertAlign val="subscript"/>
        <sz val="11"/>
        <color rgb="FF000000"/>
        <rFont val="Times New Roman"/>
        <family val="1"/>
      </rPr>
      <t>AC</t>
    </r>
  </si>
  <si>
    <t>Where</t>
  </si>
  <si>
    <t>AC: Acute Concentration (µg/m3)</t>
  </si>
  <si>
    <r>
      <t>C</t>
    </r>
    <r>
      <rPr>
        <vertAlign val="subscript"/>
        <sz val="11"/>
        <color theme="1"/>
        <rFont val="Times New Roman"/>
        <family val="1"/>
      </rPr>
      <t>DAC</t>
    </r>
    <r>
      <rPr>
        <sz val="11"/>
        <color theme="1"/>
        <rFont val="Times New Roman"/>
        <family val="1"/>
      </rPr>
      <t>: Daily Average Concentration (µg/m3)</t>
    </r>
  </si>
  <si>
    <t>ED: Exposure Duration (24 hours)</t>
  </si>
  <si>
    <r>
      <t>AT</t>
    </r>
    <r>
      <rPr>
        <vertAlign val="subscript"/>
        <sz val="11"/>
        <color theme="1"/>
        <rFont val="Times New Roman"/>
        <family val="1"/>
      </rPr>
      <t>AC</t>
    </r>
    <r>
      <rPr>
        <sz val="11"/>
        <color theme="1"/>
        <rFont val="Times New Roman"/>
        <family val="1"/>
      </rPr>
      <t>: Averaging Time (24 hours)</t>
    </r>
  </si>
  <si>
    <t>AAC = Annual Average Air Concentration (µg/m3)</t>
  </si>
  <si>
    <r>
      <t>DAC</t>
    </r>
    <r>
      <rPr>
        <vertAlign val="subscript"/>
        <sz val="11"/>
        <color theme="1"/>
        <rFont val="Times New Roman"/>
        <family val="1"/>
      </rPr>
      <t>i</t>
    </r>
    <r>
      <rPr>
        <sz val="11"/>
        <color theme="1"/>
        <rFont val="Times New Roman"/>
        <family val="1"/>
      </rPr>
      <t xml:space="preserve"> = Calculated daily average concentration for operating day i (µg/m3)</t>
    </r>
  </si>
  <si>
    <t>n = Number of operating days within an operating year (days)</t>
  </si>
  <si>
    <r>
      <rPr>
        <vertAlign val="superscript"/>
        <sz val="11"/>
        <color theme="1"/>
        <rFont val="Times New Roman"/>
        <family val="1"/>
      </rPr>
      <t>a</t>
    </r>
    <r>
      <rPr>
        <sz val="11"/>
        <color theme="1"/>
        <rFont val="Times New Roman"/>
        <family val="1"/>
      </rPr>
      <t xml:space="preserve"> Operating days can vary depending on the total number of days a facilty operates in a given year but can never be greater than 365 days (or 366 days for a leap year). </t>
    </r>
  </si>
  <si>
    <t xml:space="preserve">If a facility operates for 260 days of a given operating year then n=260 and the daily concentrations summed together are C1 through C260. </t>
  </si>
  <si>
    <r>
      <rPr>
        <sz val="11"/>
        <color rgb="FF000000"/>
        <rFont val="Times New Roman"/>
        <family val="1"/>
      </rPr>
      <t>ADC=(C</t>
    </r>
    <r>
      <rPr>
        <vertAlign val="subscript"/>
        <sz val="11"/>
        <color rgb="FF000000"/>
        <rFont val="Times New Roman"/>
        <family val="1"/>
      </rPr>
      <t>AAC</t>
    </r>
    <r>
      <rPr>
        <sz val="11"/>
        <color rgb="FF000000"/>
        <rFont val="Times New Roman"/>
        <family val="1"/>
      </rPr>
      <t xml:space="preserve"> x ET x EF x ED)/AT</t>
    </r>
    <r>
      <rPr>
        <vertAlign val="subscript"/>
        <sz val="11"/>
        <color rgb="FF000000"/>
        <rFont val="Times New Roman"/>
        <family val="1"/>
      </rPr>
      <t>ADC</t>
    </r>
  </si>
  <si>
    <t>ADC: Average Daily Concentration (µg/m3)</t>
  </si>
  <si>
    <r>
      <t>C</t>
    </r>
    <r>
      <rPr>
        <vertAlign val="subscript"/>
        <sz val="11"/>
        <color theme="1"/>
        <rFont val="Times New Roman"/>
        <family val="1"/>
      </rPr>
      <t>AAC</t>
    </r>
    <r>
      <rPr>
        <sz val="11"/>
        <color theme="1"/>
        <rFont val="Times New Roman"/>
        <family val="1"/>
      </rPr>
      <t>: Annual average concentration (µg/m3)</t>
    </r>
  </si>
  <si>
    <t>ET: Exposure Time (24 hours/day)</t>
  </si>
  <si>
    <t>EF: Exposure Frequency (365 days/year)</t>
  </si>
  <si>
    <t>ED: Exposure Duration (1 yr)</t>
  </si>
  <si>
    <r>
      <t>AT</t>
    </r>
    <r>
      <rPr>
        <vertAlign val="subscript"/>
        <sz val="11"/>
        <color theme="1"/>
        <rFont val="Times New Roman"/>
        <family val="1"/>
      </rPr>
      <t>ADC</t>
    </r>
    <r>
      <rPr>
        <sz val="11"/>
        <color theme="1"/>
        <rFont val="Times New Roman"/>
        <family val="1"/>
      </rPr>
      <t xml:space="preserve">: Averaging Time = 1 yr x 365 days/year x 24 hrs/day </t>
    </r>
  </si>
  <si>
    <r>
      <t>LADC =  (C</t>
    </r>
    <r>
      <rPr>
        <vertAlign val="subscript"/>
        <sz val="11"/>
        <color theme="1"/>
        <rFont val="Times New Roman"/>
        <family val="1"/>
      </rPr>
      <t>AAC</t>
    </r>
    <r>
      <rPr>
        <sz val="11"/>
        <color theme="1"/>
        <rFont val="Times New Roman"/>
        <family val="1"/>
      </rPr>
      <t xml:space="preserve"> x ET x EF x ED)/AT</t>
    </r>
    <r>
      <rPr>
        <vertAlign val="subscript"/>
        <sz val="11"/>
        <color theme="1"/>
        <rFont val="Times New Roman"/>
        <family val="1"/>
      </rPr>
      <t>LADC</t>
    </r>
  </si>
  <si>
    <t>LADC: Lifetime Average Daily Concentration (µg/m3)</t>
  </si>
  <si>
    <t>ET: Exposure Time (24 hrs/day)</t>
  </si>
  <si>
    <t>ED: Exposure duration (78 yrs resident)</t>
  </si>
  <si>
    <r>
      <t>AT</t>
    </r>
    <r>
      <rPr>
        <vertAlign val="subscript"/>
        <sz val="11"/>
        <color theme="1"/>
        <rFont val="Times New Roman"/>
        <family val="1"/>
      </rPr>
      <t>LADC</t>
    </r>
    <r>
      <rPr>
        <sz val="11"/>
        <color theme="1"/>
        <rFont val="Times New Roman"/>
        <family val="1"/>
      </rPr>
      <t>: Averaging Time (78 yrs x 365 days/year x 24 hrs/day)</t>
    </r>
  </si>
  <si>
    <t>78 = Number of years resident assumed to reside in a single residential location (years) [from Exposure Factors Handbook]</t>
  </si>
  <si>
    <t>78 = Number of years a receptor is assumed to live (years) [from Exposure Factors Handbook]</t>
  </si>
  <si>
    <t xml:space="preserve">Acute Risk = </t>
  </si>
  <si>
    <t>HEC: Human Equivalent Concentration (µg/m3)</t>
  </si>
  <si>
    <t xml:space="preserve">Chronic Risk = </t>
  </si>
  <si>
    <r>
      <t>Cancer Risk</t>
    </r>
    <r>
      <rPr>
        <vertAlign val="subscript"/>
        <sz val="11"/>
        <color theme="1"/>
        <rFont val="Times New Roman"/>
        <family val="1"/>
      </rPr>
      <t>adult</t>
    </r>
    <r>
      <rPr>
        <sz val="11"/>
        <color theme="1"/>
        <rFont val="Times New Roman"/>
        <family val="1"/>
      </rPr>
      <t xml:space="preserve"> = LADC * IUR</t>
    </r>
  </si>
  <si>
    <r>
      <t>Cancer Risk</t>
    </r>
    <r>
      <rPr>
        <vertAlign val="subscript"/>
        <sz val="11"/>
        <color theme="1"/>
        <rFont val="Times New Roman"/>
        <family val="1"/>
      </rPr>
      <t>adult</t>
    </r>
    <r>
      <rPr>
        <sz val="11"/>
        <color theme="1"/>
        <rFont val="Times New Roman"/>
        <family val="1"/>
      </rPr>
      <t>: Estimated excess cancer risk based on exposure to agents during only an adult lifestage</t>
    </r>
  </si>
  <si>
    <t>IUR: Inhalation Unit Risk (per µg/m3)</t>
  </si>
  <si>
    <r>
      <t>Cancer Risk</t>
    </r>
    <r>
      <rPr>
        <vertAlign val="subscript"/>
        <sz val="11"/>
        <color theme="1"/>
        <rFont val="Times New Roman"/>
        <family val="1"/>
      </rPr>
      <t>ADAF</t>
    </r>
    <r>
      <rPr>
        <sz val="11"/>
        <color theme="1"/>
        <rFont val="Times New Roman"/>
        <family val="1"/>
      </rPr>
      <t xml:space="preserve"> = LADC * IUR * Overall ADAF</t>
    </r>
  </si>
  <si>
    <r>
      <t>Cancer Risk</t>
    </r>
    <r>
      <rPr>
        <vertAlign val="subscript"/>
        <sz val="11"/>
        <color theme="1"/>
        <rFont val="Times New Roman"/>
        <family val="1"/>
      </rPr>
      <t>ADAF</t>
    </r>
    <r>
      <rPr>
        <sz val="11"/>
        <color theme="1"/>
        <rFont val="Times New Roman"/>
        <family val="1"/>
      </rPr>
      <t>: Estimated excess cancer risk adjusted for consideration of increased susceptibility of early lifestage to agents with a mutagenic mode of action</t>
    </r>
  </si>
  <si>
    <t>Acute Dose (mg/kg/day)</t>
  </si>
  <si>
    <t>Source Type</t>
  </si>
  <si>
    <t>Emission Scenario</t>
  </si>
  <si>
    <t>Statistic</t>
  </si>
  <si>
    <t>Location</t>
  </si>
  <si>
    <t>Outdoor Air Concentration (µg/m3)</t>
  </si>
  <si>
    <t>Total Annual Particle Deposition (g/m2)</t>
  </si>
  <si>
    <t>Infant</t>
  </si>
  <si>
    <t>Daily</t>
  </si>
  <si>
    <t>Annual</t>
  </si>
  <si>
    <t>Total</t>
  </si>
  <si>
    <t>Wet</t>
  </si>
  <si>
    <t>Dry</t>
  </si>
  <si>
    <t>&lt;1 year</t>
  </si>
  <si>
    <t>Stack</t>
  </si>
  <si>
    <t>PAD-365-Coarse-U</t>
  </si>
  <si>
    <t>High-End</t>
  </si>
  <si>
    <t>Fenceline Avg</t>
  </si>
  <si>
    <t>Outer-boundary Avg</t>
  </si>
  <si>
    <t>Community Avg</t>
  </si>
  <si>
    <t>Mean</t>
  </si>
  <si>
    <t>PAD-250-Coarse-U</t>
  </si>
  <si>
    <t>Max</t>
  </si>
  <si>
    <t>PAD-365-Coarse-R</t>
  </si>
  <si>
    <t>PAD-250-Coarse-R</t>
  </si>
  <si>
    <t>PAD-365-Fine-U</t>
  </si>
  <si>
    <t>PAD-250-Fine-U</t>
  </si>
  <si>
    <t>PAD-365-Fine-R</t>
  </si>
  <si>
    <t>PAD-250-Fine-R</t>
  </si>
  <si>
    <t>PAD-365-Vapor-U</t>
  </si>
  <si>
    <t>PAD-250-Vapor-U</t>
  </si>
  <si>
    <t>PAD-365-Vapor-R</t>
  </si>
  <si>
    <t>PAD-250-Vapor-R</t>
  </si>
  <si>
    <t>Fugitive Source</t>
  </si>
  <si>
    <t>Stat</t>
  </si>
  <si>
    <t>Fug</t>
  </si>
  <si>
    <t>95th Percentile Conc</t>
  </si>
  <si>
    <t>100 m</t>
  </si>
  <si>
    <t>Risk Estimates</t>
  </si>
  <si>
    <t>Benchmark MOE</t>
  </si>
  <si>
    <t>Non-Cancer</t>
  </si>
  <si>
    <t>Chronic</t>
  </si>
  <si>
    <t>Chronic Inhalation HEC</t>
  </si>
  <si>
    <t>mg/m3</t>
  </si>
  <si>
    <t>ug/m3</t>
  </si>
  <si>
    <t>No Risk</t>
  </si>
  <si>
    <r>
      <t>Total deposition (mg</t>
    </r>
    <r>
      <rPr>
        <sz val="9.9"/>
        <color theme="1"/>
        <rFont val="Calibri"/>
        <family val="2"/>
      </rPr>
      <t>)</t>
    </r>
    <r>
      <rPr>
        <sz val="11"/>
        <color theme="1"/>
        <rFont val="Aptos Narrow"/>
        <family val="2"/>
        <scheme val="minor"/>
      </rPr>
      <t xml:space="preserve">= </t>
    </r>
  </si>
  <si>
    <t>Soil Conc (mg/kg)=</t>
  </si>
  <si>
    <t>Daily dep rate x area of soil x conversion (g to mg)</t>
  </si>
  <si>
    <t>TotDep/(area of soil x Mix depth x density of soil)</t>
  </si>
  <si>
    <t>Days per year</t>
  </si>
  <si>
    <t>area of soil (m2)</t>
  </si>
  <si>
    <t>conversion (g to mg)</t>
  </si>
  <si>
    <t>total deposition (mg/day)</t>
  </si>
  <si>
    <t>Mix depth (m)</t>
  </si>
  <si>
    <t>density (kg/m3)</t>
  </si>
  <si>
    <t>soil conc (mg/kg-day)</t>
  </si>
  <si>
    <t xml:space="preserve">Acute Dose Rate = </t>
  </si>
  <si>
    <r>
      <t>(C</t>
    </r>
    <r>
      <rPr>
        <vertAlign val="subscript"/>
        <sz val="11"/>
        <color theme="1"/>
        <rFont val="Aptos Narrow"/>
        <family val="2"/>
        <scheme val="minor"/>
      </rPr>
      <t>soil</t>
    </r>
    <r>
      <rPr>
        <sz val="11"/>
        <color theme="1"/>
        <rFont val="Aptos Narrow"/>
        <family val="2"/>
        <scheme val="minor"/>
      </rPr>
      <t xml:space="preserve"> x CF x IR)/BW x AT</t>
    </r>
    <r>
      <rPr>
        <vertAlign val="subscript"/>
        <sz val="11"/>
        <color theme="1"/>
        <rFont val="Aptos Narrow"/>
        <family val="2"/>
        <scheme val="minor"/>
      </rPr>
      <t>EF</t>
    </r>
  </si>
  <si>
    <t>ADR</t>
  </si>
  <si>
    <t>ADD</t>
  </si>
  <si>
    <t>Conversion Factor (CF)</t>
  </si>
  <si>
    <t>kg/mg</t>
  </si>
  <si>
    <t>Average Daily Dose=</t>
  </si>
  <si>
    <t>ADD = Cmedium x IngR x EF x ED x CF / BW x AT</t>
  </si>
  <si>
    <t>Ingestion Rate of Soil (IR)</t>
  </si>
  <si>
    <t>mg/day</t>
  </si>
  <si>
    <t>Where:</t>
  </si>
  <si>
    <t>Body Weight (BW)</t>
  </si>
  <si>
    <t xml:space="preserve">kg </t>
  </si>
  <si>
    <t>ADD = Average daily potential dose (mg/kg-day)</t>
  </si>
  <si>
    <t>Averaging Time (AT)</t>
  </si>
  <si>
    <t>day</t>
  </si>
  <si>
    <t>Cmedium = Soil Concentration (mg/kg)</t>
  </si>
  <si>
    <t>IngR = Ingestion rate (mg/day)</t>
  </si>
  <si>
    <t>1 to &lt;6 years</t>
  </si>
  <si>
    <t>EF = Exposure frequency (days/year)</t>
  </si>
  <si>
    <t>Acute</t>
  </si>
  <si>
    <t>ED = Exposure duration (years)</t>
  </si>
  <si>
    <t>Acute/chronic</t>
  </si>
  <si>
    <t>BW = Body weight (kg)</t>
  </si>
  <si>
    <t>Oral HED</t>
  </si>
  <si>
    <t>mg/kg-day</t>
  </si>
  <si>
    <t>AT = Averaging time (days)</t>
  </si>
  <si>
    <t>March 2026</t>
  </si>
  <si>
    <t>Draft Ambient Air IIOAC Exposure Results and Risk Calculations for Phthalic Anhydride
[CASRN 85-44-9]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</si>
</sst>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0.0"/>
    <numFmt numFmtId="166" formatCode="#,##0.0000_);\(#,##0.0000\)"/>
  </numFmts>
  <fonts count="20" x14ac:knownFonts="1">
    <font>
      <sz val="11"/>
      <color theme="1"/>
      <name val="Aptos Narrow"/>
      <family val="2"/>
      <scheme val="minor"/>
    </font>
    <font>
      <sz val="11"/>
      <color theme="1"/>
      <name val="Aptos Narrow"/>
      <family val="2"/>
      <scheme val="minor"/>
    </font>
    <font>
      <b/>
      <sz val="11"/>
      <color theme="1"/>
      <name val="Aptos Narrow"/>
      <family val="2"/>
      <scheme val="minor"/>
    </font>
    <font>
      <sz val="9.9"/>
      <color theme="1"/>
      <name val="Calibri"/>
      <family val="2"/>
    </font>
    <font>
      <vertAlign val="subscript"/>
      <sz val="11"/>
      <color theme="1"/>
      <name val="Aptos Narrow"/>
      <family val="2"/>
      <scheme val="minor"/>
    </font>
    <font>
      <sz val="8"/>
      <color theme="1"/>
      <name val="Aptos Narrow"/>
      <family val="2"/>
      <scheme val="minor"/>
    </font>
    <font>
      <b/>
      <sz val="12"/>
      <color theme="1"/>
      <name val="Times New Roman"/>
      <family val="1"/>
    </font>
    <font>
      <sz val="12"/>
      <color theme="1"/>
      <name val="Times New Roman"/>
      <family val="1"/>
    </font>
    <font>
      <u/>
      <sz val="11"/>
      <color theme="10"/>
      <name val="Aptos Narrow"/>
      <family val="2"/>
      <scheme val="minor"/>
    </font>
    <font>
      <b/>
      <sz val="14"/>
      <color theme="1"/>
      <name val="Times New Roman"/>
      <family val="1"/>
    </font>
    <font>
      <sz val="11"/>
      <color theme="1"/>
      <name val="Times New Roman"/>
      <family val="1"/>
    </font>
    <font>
      <u/>
      <sz val="11"/>
      <color theme="10"/>
      <name val="Times New Roman"/>
      <family val="1"/>
    </font>
    <font>
      <vertAlign val="superscript"/>
      <sz val="11"/>
      <color theme="1"/>
      <name val="Times New Roman"/>
      <family val="1"/>
    </font>
    <font>
      <vertAlign val="superscript"/>
      <sz val="12"/>
      <color theme="1"/>
      <name val="Times New Roman"/>
      <family val="1"/>
    </font>
    <font>
      <sz val="11"/>
      <color rgb="FF000000"/>
      <name val="Times New Roman"/>
      <family val="1"/>
    </font>
    <font>
      <vertAlign val="subscript"/>
      <sz val="11"/>
      <color theme="1"/>
      <name val="Times New Roman"/>
      <family val="1"/>
    </font>
    <font>
      <vertAlign val="subscript"/>
      <sz val="11"/>
      <color rgb="FF000000"/>
      <name val="Times New Roman"/>
      <family val="1"/>
    </font>
    <font>
      <sz val="11"/>
      <color rgb="FF000000"/>
      <name val="Times New Roman"/>
      <family val="1"/>
    </font>
    <font>
      <b/>
      <i/>
      <sz val="14"/>
      <color theme="1"/>
      <name val="Times New Roman"/>
      <family val="1"/>
    </font>
    <font>
      <b/>
      <sz val="16"/>
      <color theme="1"/>
      <name val="Times New Roman"/>
      <family val="1"/>
    </font>
  </fonts>
  <fills count="7">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0"/>
        <bgColor indexed="64"/>
      </patternFill>
    </fill>
  </fills>
  <borders count="33">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right/>
      <top style="double">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double">
        <color indexed="64"/>
      </bottom>
      <diagonal/>
    </border>
    <border>
      <left/>
      <right style="thin">
        <color indexed="64"/>
      </right>
      <top/>
      <bottom style="double">
        <color indexed="64"/>
      </bottom>
      <diagonal/>
    </border>
    <border>
      <left/>
      <right/>
      <top style="double">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diagonal/>
    </border>
  </borders>
  <cellStyleXfs count="3">
    <xf numFmtId="0" fontId="0" fillId="0" borderId="0"/>
    <xf numFmtId="43" fontId="1" fillId="0" borderId="0" applyFont="0" applyFill="0" applyBorder="0" applyAlignment="0" applyProtection="0"/>
    <xf numFmtId="0" fontId="8" fillId="0" borderId="0" applyNumberFormat="0" applyFill="0" applyBorder="0" applyAlignment="0" applyProtection="0"/>
  </cellStyleXfs>
  <cellXfs count="88">
    <xf numFmtId="0" fontId="0" fillId="0" borderId="0" xfId="0"/>
    <xf numFmtId="0" fontId="0" fillId="0" borderId="1" xfId="0" applyBorder="1"/>
    <xf numFmtId="0" fontId="0" fillId="0" borderId="2" xfId="0" applyBorder="1" applyAlignment="1">
      <alignment horizontal="center"/>
    </xf>
    <xf numFmtId="0" fontId="2" fillId="0" borderId="6" xfId="0" applyFont="1" applyBorder="1" applyAlignment="1">
      <alignment horizontal="center"/>
    </xf>
    <xf numFmtId="0" fontId="0" fillId="0" borderId="7" xfId="0" applyBorder="1"/>
    <xf numFmtId="11" fontId="0" fillId="0" borderId="7" xfId="0" applyNumberFormat="1" applyBorder="1" applyAlignment="1">
      <alignment horizontal="center"/>
    </xf>
    <xf numFmtId="0" fontId="2" fillId="0" borderId="7" xfId="0" applyFont="1" applyBorder="1"/>
    <xf numFmtId="11" fontId="0" fillId="0" borderId="0" xfId="0" applyNumberFormat="1" applyAlignment="1">
      <alignment horizontal="center"/>
    </xf>
    <xf numFmtId="0" fontId="0" fillId="0" borderId="2" xfId="0" applyBorder="1"/>
    <xf numFmtId="11" fontId="0" fillId="0" borderId="0" xfId="0" applyNumberFormat="1"/>
    <xf numFmtId="0" fontId="0" fillId="2" borderId="0" xfId="0" applyFill="1"/>
    <xf numFmtId="2" fontId="0" fillId="2" borderId="0" xfId="0" applyNumberFormat="1" applyFill="1"/>
    <xf numFmtId="2" fontId="0" fillId="0" borderId="0" xfId="0" applyNumberFormat="1"/>
    <xf numFmtId="0" fontId="0" fillId="0" borderId="8" xfId="0" applyBorder="1"/>
    <xf numFmtId="0" fontId="0" fillId="2" borderId="8" xfId="0" applyFill="1" applyBorder="1"/>
    <xf numFmtId="2" fontId="0" fillId="2" borderId="8" xfId="0" applyNumberFormat="1" applyFill="1" applyBorder="1"/>
    <xf numFmtId="2" fontId="0" fillId="0" borderId="8" xfId="0" applyNumberFormat="1" applyBorder="1"/>
    <xf numFmtId="11" fontId="0" fillId="0" borderId="8" xfId="0" applyNumberFormat="1"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1" fontId="0" fillId="0" borderId="16" xfId="0" applyNumberFormat="1" applyBorder="1"/>
    <xf numFmtId="1" fontId="0" fillId="0" borderId="17" xfId="0" applyNumberFormat="1" applyBorder="1"/>
    <xf numFmtId="0" fontId="0" fillId="0" borderId="17" xfId="0" applyBorder="1"/>
    <xf numFmtId="0" fontId="0" fillId="3" borderId="0" xfId="0" applyFill="1"/>
    <xf numFmtId="164" fontId="0" fillId="0" borderId="0" xfId="1" applyNumberFormat="1" applyFont="1"/>
    <xf numFmtId="165" fontId="0" fillId="0" borderId="0" xfId="0" applyNumberFormat="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0" fillId="0" borderId="27" xfId="0" applyBorder="1"/>
    <xf numFmtId="0" fontId="5" fillId="0" borderId="17" xfId="0" applyFont="1" applyBorder="1" applyAlignment="1">
      <alignment horizontal="right"/>
    </xf>
    <xf numFmtId="0" fontId="2" fillId="0" borderId="3" xfId="0" applyFont="1" applyBorder="1" applyAlignment="1">
      <alignment horizontal="center" wrapText="1"/>
    </xf>
    <xf numFmtId="0" fontId="2" fillId="0" borderId="31" xfId="0" applyFont="1" applyBorder="1" applyAlignment="1">
      <alignment horizontal="center"/>
    </xf>
    <xf numFmtId="0" fontId="2" fillId="0" borderId="5" xfId="0" applyFont="1" applyBorder="1" applyAlignment="1">
      <alignment horizontal="center"/>
    </xf>
    <xf numFmtId="0" fontId="2" fillId="4" borderId="28" xfId="0" applyFont="1" applyFill="1" applyBorder="1" applyAlignment="1">
      <alignment horizontal="center" wrapText="1"/>
    </xf>
    <xf numFmtId="0" fontId="0" fillId="0" borderId="29" xfId="0" applyBorder="1"/>
    <xf numFmtId="0" fontId="2" fillId="4" borderId="32" xfId="0" applyFont="1" applyFill="1" applyBorder="1" applyAlignment="1">
      <alignment horizontal="center" wrapText="1"/>
    </xf>
    <xf numFmtId="0" fontId="7" fillId="0" borderId="0" xfId="0" applyFont="1"/>
    <xf numFmtId="0" fontId="9" fillId="0" borderId="0" xfId="0" applyFont="1"/>
    <xf numFmtId="0" fontId="10" fillId="0" borderId="0" xfId="0" applyFont="1"/>
    <xf numFmtId="0" fontId="9" fillId="0" borderId="13" xfId="0" applyFont="1" applyBorder="1"/>
    <xf numFmtId="0" fontId="8" fillId="0" borderId="0" xfId="2"/>
    <xf numFmtId="0" fontId="8" fillId="0" borderId="0" xfId="2" quotePrefix="1"/>
    <xf numFmtId="0" fontId="11" fillId="0" borderId="0" xfId="2" applyFont="1"/>
    <xf numFmtId="0" fontId="10" fillId="0" borderId="0" xfId="0" applyFont="1" applyAlignment="1">
      <alignment vertical="top" wrapText="1"/>
    </xf>
    <xf numFmtId="0" fontId="6" fillId="5" borderId="13" xfId="0" applyFont="1" applyFill="1" applyBorder="1"/>
    <xf numFmtId="0" fontId="7" fillId="0" borderId="0" xfId="0" applyFont="1" applyAlignment="1">
      <alignment wrapText="1"/>
    </xf>
    <xf numFmtId="0" fontId="11" fillId="0" borderId="0" xfId="2" applyFont="1" applyAlignment="1">
      <alignment wrapText="1"/>
    </xf>
    <xf numFmtId="0" fontId="7" fillId="0" borderId="0" xfId="0" applyFont="1" applyAlignment="1">
      <alignment vertical="top"/>
    </xf>
    <xf numFmtId="0" fontId="7" fillId="0" borderId="0" xfId="0" applyFont="1" applyAlignment="1">
      <alignment vertical="top" wrapText="1"/>
    </xf>
    <xf numFmtId="0" fontId="14" fillId="0" borderId="0" xfId="0" applyFont="1"/>
    <xf numFmtId="0" fontId="10" fillId="3" borderId="0" xfId="0" applyFont="1" applyFill="1"/>
    <xf numFmtId="0" fontId="17" fillId="0" borderId="0" xfId="0" applyFont="1"/>
    <xf numFmtId="0" fontId="10" fillId="6" borderId="0" xfId="0" applyFont="1" applyFill="1"/>
    <xf numFmtId="0" fontId="19" fillId="6" borderId="0" xfId="0" applyFont="1" applyFill="1" applyAlignment="1">
      <alignment horizontal="center" vertical="center" wrapText="1"/>
    </xf>
    <xf numFmtId="49" fontId="18" fillId="0" borderId="0" xfId="0" quotePrefix="1" applyNumberFormat="1" applyFont="1" applyAlignment="1">
      <alignment horizontal="center"/>
    </xf>
    <xf numFmtId="0" fontId="0" fillId="0" borderId="0" xfId="0" applyAlignment="1">
      <alignment horizontal="center" wrapText="1"/>
    </xf>
    <xf numFmtId="0" fontId="0" fillId="0" borderId="7" xfId="0" applyBorder="1" applyAlignment="1">
      <alignment horizontal="center" vertical="center"/>
    </xf>
    <xf numFmtId="0" fontId="2" fillId="0" borderId="4" xfId="0" applyFont="1" applyBorder="1" applyAlignment="1">
      <alignment horizontal="center" vertical="center"/>
    </xf>
    <xf numFmtId="0" fontId="2" fillId="0" borderId="30" xfId="0" applyFont="1" applyBorder="1" applyAlignment="1">
      <alignment horizontal="center" vertic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horizontal="center" vertical="center"/>
    </xf>
    <xf numFmtId="0" fontId="5" fillId="0" borderId="8" xfId="0" applyFont="1" applyBorder="1" applyAlignment="1">
      <alignment horizontal="left" vertical="center" wrapText="1" indent="1"/>
    </xf>
    <xf numFmtId="0" fontId="0" fillId="0" borderId="20" xfId="0" applyBorder="1" applyAlignment="1">
      <alignment horizontal="center"/>
    </xf>
    <xf numFmtId="0" fontId="0" fillId="0" borderId="21" xfId="0"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166" fontId="0" fillId="0" borderId="26" xfId="1" applyNumberFormat="1" applyFont="1" applyBorder="1" applyAlignment="1">
      <alignment horizontal="center"/>
    </xf>
    <xf numFmtId="166" fontId="0" fillId="0" borderId="27" xfId="1" applyNumberFormat="1" applyFont="1" applyBorder="1" applyAlignment="1">
      <alignment horizontal="center"/>
    </xf>
    <xf numFmtId="0" fontId="0" fillId="0" borderId="18" xfId="0" applyBorder="1" applyAlignment="1">
      <alignment horizontal="center"/>
    </xf>
    <xf numFmtId="0" fontId="0" fillId="0" borderId="19" xfId="0" applyBorder="1" applyAlignment="1">
      <alignment horizontal="center"/>
    </xf>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396875</xdr:colOff>
      <xdr:row>62</xdr:row>
      <xdr:rowOff>15875</xdr:rowOff>
    </xdr:from>
    <xdr:ext cx="65" cy="172227"/>
    <xdr:sp macro="" textlink="">
      <xdr:nvSpPr>
        <xdr:cNvPr id="2" name="TextBox 1">
          <a:extLst>
            <a:ext uri="{FF2B5EF4-FFF2-40B4-BE49-F238E27FC236}">
              <a16:creationId xmlns:a16="http://schemas.microsoft.com/office/drawing/2014/main" id="{3F71486E-117A-419F-9108-92955ABAEF75}"/>
            </a:ext>
          </a:extLst>
        </xdr:cNvPr>
        <xdr:cNvSpPr txBox="1"/>
      </xdr:nvSpPr>
      <xdr:spPr>
        <a:xfrm>
          <a:off x="396875" y="1131633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0</xdr:col>
      <xdr:colOff>225424</xdr:colOff>
      <xdr:row>1</xdr:row>
      <xdr:rowOff>53974</xdr:rowOff>
    </xdr:from>
    <xdr:ext cx="1247775" cy="574675"/>
    <mc:AlternateContent xmlns:mc="http://schemas.openxmlformats.org/markup-compatibility/2006" xmlns:a14="http://schemas.microsoft.com/office/drawing/2010/main">
      <mc:Choice Requires="a14">
        <xdr:sp macro="" textlink="">
          <xdr:nvSpPr>
            <xdr:cNvPr id="3" name="TextBox 6">
              <a:extLst>
                <a:ext uri="{FF2B5EF4-FFF2-40B4-BE49-F238E27FC236}">
                  <a16:creationId xmlns:a16="http://schemas.microsoft.com/office/drawing/2014/main" id="{914501B0-C26B-4A84-8A9C-ADBC78D3B984}"/>
                </a:ext>
              </a:extLst>
            </xdr:cNvPr>
            <xdr:cNvSpPr txBox="1"/>
          </xdr:nvSpPr>
          <xdr:spPr>
            <a:xfrm>
              <a:off x="225424" y="229234"/>
              <a:ext cx="1247775"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m:rPr>
                        <m:nor/>
                      </m:rPr>
                      <a:rPr lang="en-US" sz="1100" b="0" i="0">
                        <a:latin typeface="Cambria Math" panose="02040503050406030204" pitchFamily="18" charset="0"/>
                      </a:rPr>
                      <m:t>DAC</m:t>
                    </m:r>
                    <m:r>
                      <m:rPr>
                        <m:nor/>
                      </m:rPr>
                      <a:rPr lang="en-US" sz="1100" b="0" i="0">
                        <a:latin typeface="Cambria Math" panose="02040503050406030204" pitchFamily="18" charset="0"/>
                      </a:rPr>
                      <m:t> = </m:t>
                    </m:r>
                    <m:f>
                      <m:fPr>
                        <m:ctrlPr>
                          <a:rPr lang="en-US" sz="1100" b="0" i="1">
                            <a:latin typeface="Cambria Math" panose="02040503050406030204" pitchFamily="18" charset="0"/>
                          </a:rPr>
                        </m:ctrlPr>
                      </m:fPr>
                      <m:num>
                        <m:r>
                          <a:rPr lang="en-US" sz="1100" b="0" i="1">
                            <a:latin typeface="Cambria Math" panose="02040503050406030204" pitchFamily="18" charset="0"/>
                          </a:rPr>
                          <m:t>1</m:t>
                        </m:r>
                      </m:num>
                      <m:den>
                        <m:r>
                          <a:rPr lang="en-US" sz="1100" b="0" i="1">
                            <a:latin typeface="Cambria Math" panose="02040503050406030204" pitchFamily="18" charset="0"/>
                          </a:rPr>
                          <m:t>𝑛</m:t>
                        </m:r>
                        <m:r>
                          <a:rPr lang="en-US" sz="1100" b="0" i="1" baseline="30000">
                            <a:latin typeface="Cambria Math" panose="02040503050406030204" pitchFamily="18" charset="0"/>
                          </a:rPr>
                          <m:t>𝑎</m:t>
                        </m:r>
                      </m:den>
                    </m:f>
                    <m:r>
                      <a:rPr lang="en-US" sz="1100" b="0" i="1">
                        <a:latin typeface="Cambria Math" panose="02040503050406030204" pitchFamily="18" charset="0"/>
                      </a:rPr>
                      <m:t> </m:t>
                    </m:r>
                    <m:nary>
                      <m:naryPr>
                        <m:chr m:val="∑"/>
                        <m:ctrlPr>
                          <a:rPr lang="en-US" sz="1100" b="0" i="1">
                            <a:latin typeface="Cambria Math" panose="02040503050406030204" pitchFamily="18" charset="0"/>
                          </a:rPr>
                        </m:ctrlPr>
                      </m:naryPr>
                      <m:sub>
                        <m:r>
                          <m:rPr>
                            <m:brk m:alnAt="23"/>
                          </m:rPr>
                          <a:rPr lang="en-US" sz="1100" b="0" i="1">
                            <a:latin typeface="Cambria Math" panose="02040503050406030204" pitchFamily="18" charset="0"/>
                          </a:rPr>
                          <m:t>𝑖</m:t>
                        </m:r>
                        <m:r>
                          <a:rPr lang="en-US" sz="1100" b="0" i="1">
                            <a:latin typeface="Cambria Math" panose="02040503050406030204" pitchFamily="18" charset="0"/>
                          </a:rPr>
                          <m:t>=1</m:t>
                        </m:r>
                      </m:sub>
                      <m:sup>
                        <m:r>
                          <a:rPr lang="en-US" sz="1100" b="0" i="1">
                            <a:latin typeface="Cambria Math" panose="02040503050406030204" pitchFamily="18" charset="0"/>
                          </a:rPr>
                          <m:t>𝑛</m:t>
                        </m:r>
                        <m:r>
                          <a:rPr lang="en-US" sz="1100" b="0" i="1" baseline="30000">
                            <a:latin typeface="Cambria Math" panose="02040503050406030204" pitchFamily="18" charset="0"/>
                          </a:rPr>
                          <m:t>𝑎</m:t>
                        </m:r>
                      </m:sup>
                      <m:e>
                        <m:r>
                          <a:rPr lang="en-US" sz="1100" b="0" i="1">
                            <a:latin typeface="Cambria Math" panose="02040503050406030204" pitchFamily="18" charset="0"/>
                          </a:rPr>
                          <m:t>𝐶</m:t>
                        </m:r>
                        <m:r>
                          <a:rPr lang="en-US" sz="1100" b="0" i="1" baseline="-25000">
                            <a:latin typeface="Cambria Math" panose="02040503050406030204" pitchFamily="18" charset="0"/>
                          </a:rPr>
                          <m:t>𝑖</m:t>
                        </m:r>
                        <m:r>
                          <a:rPr lang="en-US" sz="1100" b="0" i="1">
                            <a:latin typeface="Cambria Math" panose="02040503050406030204" pitchFamily="18" charset="0"/>
                          </a:rPr>
                          <m:t> </m:t>
                        </m:r>
                      </m:e>
                    </m:nary>
                  </m:oMath>
                </m:oMathPara>
              </a14:m>
              <a:endParaRPr lang="en-US" sz="1100"/>
            </a:p>
          </xdr:txBody>
        </xdr:sp>
      </mc:Choice>
      <mc:Fallback xmlns="">
        <xdr:sp macro="" textlink="">
          <xdr:nvSpPr>
            <xdr:cNvPr id="3" name="TextBox 6">
              <a:extLst>
                <a:ext uri="{FF2B5EF4-FFF2-40B4-BE49-F238E27FC236}">
                  <a16:creationId xmlns:a16="http://schemas.microsoft.com/office/drawing/2014/main" id="{914501B0-C26B-4A84-8A9C-ADBC78D3B984}"/>
                </a:ext>
              </a:extLst>
            </xdr:cNvPr>
            <xdr:cNvSpPr txBox="1"/>
          </xdr:nvSpPr>
          <xdr:spPr>
            <a:xfrm>
              <a:off x="225424" y="229234"/>
              <a:ext cx="1247775"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"DAC = "  1/𝑛</a:t>
              </a:r>
              <a:r>
                <a:rPr lang="en-US" sz="1100" b="0" i="0" baseline="30000">
                  <a:latin typeface="Cambria Math" panose="02040503050406030204" pitchFamily="18" charset="0"/>
                </a:rPr>
                <a:t>𝑎 </a:t>
              </a:r>
              <a:r>
                <a:rPr lang="en-US" sz="1100" b="0" i="0">
                  <a:latin typeface="Cambria Math" panose="02040503050406030204" pitchFamily="18" charset="0"/>
                </a:rPr>
                <a:t> ∑_(𝑖=1)</a:t>
              </a:r>
              <a:r>
                <a:rPr lang="en-US" sz="1100" b="0" i="0" baseline="30000">
                  <a:latin typeface="Cambria Math" panose="02040503050406030204" pitchFamily="18" charset="0"/>
                </a:rPr>
                <a:t>^</a:t>
              </a:r>
              <a:r>
                <a:rPr lang="en-US" sz="1100" b="0" i="0">
                  <a:latin typeface="Cambria Math" panose="02040503050406030204" pitchFamily="18" charset="0"/>
                </a:rPr>
                <a:t>𝑛</a:t>
              </a:r>
              <a:r>
                <a:rPr lang="en-US" sz="1100" b="0" i="0" baseline="30000">
                  <a:latin typeface="Cambria Math" panose="02040503050406030204" pitchFamily="18" charset="0"/>
                </a:rPr>
                <a:t>𝑎▒〖</a:t>
              </a:r>
              <a:r>
                <a:rPr lang="en-US" sz="1100" b="0" i="0">
                  <a:latin typeface="Cambria Math" panose="02040503050406030204" pitchFamily="18" charset="0"/>
                </a:rPr>
                <a:t>𝐶</a:t>
              </a:r>
              <a:r>
                <a:rPr lang="en-US" sz="1100" b="0" i="0" baseline="-25000">
                  <a:latin typeface="Cambria Math" panose="02040503050406030204" pitchFamily="18" charset="0"/>
                </a:rPr>
                <a:t>𝑖</a:t>
              </a:r>
              <a:r>
                <a:rPr lang="en-US" sz="1100" b="0" i="0">
                  <a:latin typeface="Cambria Math" panose="02040503050406030204" pitchFamily="18" charset="0"/>
                </a:rPr>
                <a:t> </a:t>
              </a:r>
              <a:r>
                <a:rPr lang="en-US" sz="1100" b="0" i="0" baseline="30000">
                  <a:latin typeface="Cambria Math" panose="02040503050406030204" pitchFamily="18" charset="0"/>
                </a:rPr>
                <a:t>〗</a:t>
              </a:r>
              <a:endParaRPr lang="en-US" sz="1100"/>
            </a:p>
          </xdr:txBody>
        </xdr:sp>
      </mc:Fallback>
    </mc:AlternateContent>
    <xdr:clientData/>
  </xdr:oneCellAnchor>
  <xdr:oneCellAnchor>
    <xdr:from>
      <xdr:col>0</xdr:col>
      <xdr:colOff>190500</xdr:colOff>
      <xdr:row>25</xdr:row>
      <xdr:rowOff>50800</xdr:rowOff>
    </xdr:from>
    <xdr:ext cx="1320800" cy="574675"/>
    <mc:AlternateContent xmlns:mc="http://schemas.openxmlformats.org/markup-compatibility/2006" xmlns:a14="http://schemas.microsoft.com/office/drawing/2010/main">
      <mc:Choice Requires="a14">
        <xdr:sp macro="" textlink="">
          <xdr:nvSpPr>
            <xdr:cNvPr id="4" name="TextBox 7">
              <a:extLst>
                <a:ext uri="{FF2B5EF4-FFF2-40B4-BE49-F238E27FC236}">
                  <a16:creationId xmlns:a16="http://schemas.microsoft.com/office/drawing/2014/main" id="{0401B51D-0CC5-4EF6-9801-3B5ACAB258A3}"/>
                </a:ext>
              </a:extLst>
            </xdr:cNvPr>
            <xdr:cNvSpPr txBox="1"/>
          </xdr:nvSpPr>
          <xdr:spPr>
            <a:xfrm>
              <a:off x="190500" y="4615180"/>
              <a:ext cx="1320800"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m:rPr>
                        <m:nor/>
                      </m:rPr>
                      <a:rPr lang="en-US" sz="1100" b="0" i="0">
                        <a:latin typeface="Cambria Math" panose="02040503050406030204" pitchFamily="18" charset="0"/>
                      </a:rPr>
                      <m:t>AAC</m:t>
                    </m:r>
                    <m:r>
                      <m:rPr>
                        <m:nor/>
                      </m:rPr>
                      <a:rPr lang="en-US" sz="1100" b="0" i="0">
                        <a:latin typeface="Cambria Math" panose="02040503050406030204" pitchFamily="18" charset="0"/>
                      </a:rPr>
                      <m:t> = </m:t>
                    </m:r>
                    <m:f>
                      <m:fPr>
                        <m:ctrlPr>
                          <a:rPr lang="en-US" sz="1100" b="0" i="1">
                            <a:latin typeface="Cambria Math" panose="02040503050406030204" pitchFamily="18" charset="0"/>
                          </a:rPr>
                        </m:ctrlPr>
                      </m:fPr>
                      <m:num>
                        <m:r>
                          <a:rPr lang="en-US" sz="1100" b="0" i="1">
                            <a:latin typeface="Cambria Math" panose="02040503050406030204" pitchFamily="18" charset="0"/>
                          </a:rPr>
                          <m:t>1</m:t>
                        </m:r>
                      </m:num>
                      <m:den>
                        <m:r>
                          <a:rPr lang="en-US" sz="1100" b="0" i="1">
                            <a:latin typeface="Cambria Math" panose="02040503050406030204" pitchFamily="18" charset="0"/>
                          </a:rPr>
                          <m:t>𝑛</m:t>
                        </m:r>
                        <m:r>
                          <a:rPr lang="en-US" sz="1100" b="0" i="1" baseline="30000">
                            <a:latin typeface="Cambria Math" panose="02040503050406030204" pitchFamily="18" charset="0"/>
                          </a:rPr>
                          <m:t>𝑎</m:t>
                        </m:r>
                      </m:den>
                    </m:f>
                    <m:r>
                      <a:rPr lang="en-US" sz="1100" b="0" i="1">
                        <a:latin typeface="Cambria Math" panose="02040503050406030204" pitchFamily="18" charset="0"/>
                      </a:rPr>
                      <m:t> </m:t>
                    </m:r>
                    <m:nary>
                      <m:naryPr>
                        <m:chr m:val="∑"/>
                        <m:ctrlPr>
                          <a:rPr lang="en-US" sz="1100" b="0" i="1">
                            <a:latin typeface="Cambria Math" panose="02040503050406030204" pitchFamily="18" charset="0"/>
                          </a:rPr>
                        </m:ctrlPr>
                      </m:naryPr>
                      <m:sub>
                        <m:r>
                          <m:rPr>
                            <m:brk m:alnAt="23"/>
                          </m:rPr>
                          <a:rPr lang="en-US" sz="1100" b="0" i="1">
                            <a:latin typeface="Cambria Math" panose="02040503050406030204" pitchFamily="18" charset="0"/>
                          </a:rPr>
                          <m:t>𝑖</m:t>
                        </m:r>
                        <m:r>
                          <a:rPr lang="en-US" sz="1100" b="0" i="1">
                            <a:latin typeface="Cambria Math" panose="02040503050406030204" pitchFamily="18" charset="0"/>
                          </a:rPr>
                          <m:t>=1</m:t>
                        </m:r>
                      </m:sub>
                      <m:sup>
                        <m:r>
                          <a:rPr lang="en-US" sz="1100" b="0" i="1">
                            <a:latin typeface="Cambria Math" panose="02040503050406030204" pitchFamily="18" charset="0"/>
                          </a:rPr>
                          <m:t>𝑛</m:t>
                        </m:r>
                        <m:r>
                          <a:rPr lang="en-US" sz="1100" b="0" i="1" baseline="30000">
                            <a:latin typeface="Cambria Math" panose="02040503050406030204" pitchFamily="18" charset="0"/>
                          </a:rPr>
                          <m:t>𝑎</m:t>
                        </m:r>
                      </m:sup>
                      <m:e>
                        <m:r>
                          <a:rPr lang="en-US" sz="1100" b="0" i="1">
                            <a:latin typeface="Cambria Math" panose="02040503050406030204" pitchFamily="18" charset="0"/>
                          </a:rPr>
                          <m:t>𝐷𝐴𝐶</m:t>
                        </m:r>
                        <m:r>
                          <a:rPr lang="en-US" sz="1100" b="0" i="1" baseline="-25000">
                            <a:latin typeface="Cambria Math" panose="02040503050406030204" pitchFamily="18" charset="0"/>
                          </a:rPr>
                          <m:t>𝑖</m:t>
                        </m:r>
                        <m:r>
                          <a:rPr lang="en-US" sz="1100" b="0" i="1">
                            <a:latin typeface="Cambria Math" panose="02040503050406030204" pitchFamily="18" charset="0"/>
                          </a:rPr>
                          <m:t> </m:t>
                        </m:r>
                      </m:e>
                    </m:nary>
                  </m:oMath>
                </m:oMathPara>
              </a14:m>
              <a:endParaRPr lang="en-US" sz="1100"/>
            </a:p>
          </xdr:txBody>
        </xdr:sp>
      </mc:Choice>
      <mc:Fallback xmlns="">
        <xdr:sp macro="" textlink="">
          <xdr:nvSpPr>
            <xdr:cNvPr id="4" name="TextBox 7">
              <a:extLst>
                <a:ext uri="{FF2B5EF4-FFF2-40B4-BE49-F238E27FC236}">
                  <a16:creationId xmlns:a16="http://schemas.microsoft.com/office/drawing/2014/main" id="{0401B51D-0CC5-4EF6-9801-3B5ACAB258A3}"/>
                </a:ext>
              </a:extLst>
            </xdr:cNvPr>
            <xdr:cNvSpPr txBox="1"/>
          </xdr:nvSpPr>
          <xdr:spPr>
            <a:xfrm>
              <a:off x="190500" y="4615180"/>
              <a:ext cx="1320800"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"AAC = "  1/𝑛</a:t>
              </a:r>
              <a:r>
                <a:rPr lang="en-US" sz="1100" b="0" i="0" baseline="30000">
                  <a:latin typeface="Cambria Math" panose="02040503050406030204" pitchFamily="18" charset="0"/>
                </a:rPr>
                <a:t>𝑎 </a:t>
              </a:r>
              <a:r>
                <a:rPr lang="en-US" sz="1100" b="0" i="0">
                  <a:latin typeface="Cambria Math" panose="02040503050406030204" pitchFamily="18" charset="0"/>
                </a:rPr>
                <a:t> ∑_(𝑖=1)</a:t>
              </a:r>
              <a:r>
                <a:rPr lang="en-US" sz="1100" b="0" i="0" baseline="30000">
                  <a:latin typeface="Cambria Math" panose="02040503050406030204" pitchFamily="18" charset="0"/>
                </a:rPr>
                <a:t>^</a:t>
              </a:r>
              <a:r>
                <a:rPr lang="en-US" sz="1100" b="0" i="0">
                  <a:latin typeface="Cambria Math" panose="02040503050406030204" pitchFamily="18" charset="0"/>
                </a:rPr>
                <a:t>𝑛</a:t>
              </a:r>
              <a:r>
                <a:rPr lang="en-US" sz="1100" b="0" i="0" baseline="30000">
                  <a:latin typeface="Cambria Math" panose="02040503050406030204" pitchFamily="18" charset="0"/>
                </a:rPr>
                <a:t>𝑎▒〖</a:t>
              </a:r>
              <a:r>
                <a:rPr lang="en-US" sz="1100" b="0" i="0">
                  <a:latin typeface="Cambria Math" panose="02040503050406030204" pitchFamily="18" charset="0"/>
                </a:rPr>
                <a:t>𝐷𝐴𝐶</a:t>
              </a:r>
              <a:r>
                <a:rPr lang="en-US" sz="1100" b="0" i="0" baseline="-25000">
                  <a:latin typeface="Cambria Math" panose="02040503050406030204" pitchFamily="18" charset="0"/>
                </a:rPr>
                <a:t>𝑖</a:t>
              </a:r>
              <a:r>
                <a:rPr lang="en-US" sz="1100" b="0" i="0">
                  <a:latin typeface="Cambria Math" panose="02040503050406030204" pitchFamily="18" charset="0"/>
                </a:rPr>
                <a:t> </a:t>
              </a:r>
              <a:r>
                <a:rPr lang="en-US" sz="1100" b="0" i="0" baseline="30000">
                  <a:latin typeface="Cambria Math" panose="02040503050406030204" pitchFamily="18" charset="0"/>
                </a:rPr>
                <a:t>〗</a:t>
              </a:r>
              <a:endParaRPr lang="en-US" sz="1100"/>
            </a:p>
          </xdr:txBody>
        </xdr:sp>
      </mc:Fallback>
    </mc:AlternateContent>
    <xdr:clientData/>
  </xdr:oneCellAnchor>
  <xdr:oneCellAnchor>
    <xdr:from>
      <xdr:col>0</xdr:col>
      <xdr:colOff>44450</xdr:colOff>
      <xdr:row>64</xdr:row>
      <xdr:rowOff>146050</xdr:rowOff>
    </xdr:from>
    <xdr:ext cx="1162050" cy="565149"/>
    <mc:AlternateContent xmlns:mc="http://schemas.openxmlformats.org/markup-compatibility/2006" xmlns:a14="http://schemas.microsoft.com/office/drawing/2010/main">
      <mc:Choice Requires="a14">
        <xdr:sp macro="" textlink="">
          <xdr:nvSpPr>
            <xdr:cNvPr id="5" name="TextBox 8">
              <a:extLst>
                <a:ext uri="{FF2B5EF4-FFF2-40B4-BE49-F238E27FC236}">
                  <a16:creationId xmlns:a16="http://schemas.microsoft.com/office/drawing/2014/main" id="{94EA1E48-634F-485A-851D-4CE83F970ACC}"/>
                </a:ext>
              </a:extLst>
            </xdr:cNvPr>
            <xdr:cNvSpPr txBox="1"/>
          </xdr:nvSpPr>
          <xdr:spPr>
            <a:xfrm>
              <a:off x="44450" y="11797030"/>
              <a:ext cx="11620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Acute Risk </a:t>
              </a:r>
              <a:r>
                <a:rPr lang="en-US" sz="1200">
                  <a:latin typeface="+mn-lt"/>
                </a:rPr>
                <a:t>=  </a:t>
              </a:r>
              <a14:m>
                <m:oMath xmlns:m="http://schemas.openxmlformats.org/officeDocument/2006/math">
                  <m:f>
                    <m:fPr>
                      <m:ctrlPr>
                        <a:rPr lang="en-US" sz="1200" i="1">
                          <a:latin typeface="Cambria Math" panose="02040503050406030204" pitchFamily="18" charset="0"/>
                        </a:rPr>
                      </m:ctrlPr>
                    </m:fPr>
                    <m:num>
                      <m:r>
                        <a:rPr lang="en-US" sz="1200" b="0" i="1">
                          <a:latin typeface="Cambria Math" panose="02040503050406030204" pitchFamily="18" charset="0"/>
                        </a:rPr>
                        <m:t>𝐻𝐸𝐶</m:t>
                      </m:r>
                    </m:num>
                    <m:den>
                      <m:r>
                        <a:rPr lang="en-US" sz="1200" b="0" i="1">
                          <a:latin typeface="Cambria Math" panose="02040503050406030204" pitchFamily="18" charset="0"/>
                        </a:rPr>
                        <m:t>𝐴𝐶</m:t>
                      </m:r>
                    </m:den>
                  </m:f>
                </m:oMath>
              </a14:m>
              <a:endParaRPr lang="en-US" sz="1200">
                <a:latin typeface="+mn-lt"/>
              </a:endParaRPr>
            </a:p>
          </xdr:txBody>
        </xdr:sp>
      </mc:Choice>
      <mc:Fallback xmlns="">
        <xdr:sp macro="" textlink="">
          <xdr:nvSpPr>
            <xdr:cNvPr id="5" name="TextBox 8">
              <a:extLst>
                <a:ext uri="{FF2B5EF4-FFF2-40B4-BE49-F238E27FC236}">
                  <a16:creationId xmlns:a16="http://schemas.microsoft.com/office/drawing/2014/main" id="{94EA1E48-634F-485A-851D-4CE83F970ACC}"/>
                </a:ext>
              </a:extLst>
            </xdr:cNvPr>
            <xdr:cNvSpPr txBox="1"/>
          </xdr:nvSpPr>
          <xdr:spPr>
            <a:xfrm>
              <a:off x="44450" y="11797030"/>
              <a:ext cx="11620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Acute Risk </a:t>
              </a:r>
              <a:r>
                <a:rPr lang="en-US" sz="1200">
                  <a:latin typeface="+mn-lt"/>
                </a:rPr>
                <a:t>=  </a:t>
              </a:r>
              <a:r>
                <a:rPr lang="en-US" sz="1200" b="0" i="0">
                  <a:latin typeface="Cambria Math" panose="02040503050406030204" pitchFamily="18" charset="0"/>
                </a:rPr>
                <a:t>𝐻𝐸𝐶/𝐴𝐶</a:t>
              </a:r>
              <a:endParaRPr lang="en-US" sz="1200">
                <a:latin typeface="+mn-lt"/>
              </a:endParaRPr>
            </a:p>
          </xdr:txBody>
        </xdr:sp>
      </mc:Fallback>
    </mc:AlternateContent>
    <xdr:clientData/>
  </xdr:oneCellAnchor>
  <xdr:oneCellAnchor>
    <xdr:from>
      <xdr:col>0</xdr:col>
      <xdr:colOff>19050</xdr:colOff>
      <xdr:row>75</xdr:row>
      <xdr:rowOff>152400</xdr:rowOff>
    </xdr:from>
    <xdr:ext cx="1581150" cy="565149"/>
    <mc:AlternateContent xmlns:mc="http://schemas.openxmlformats.org/markup-compatibility/2006" xmlns:a14="http://schemas.microsoft.com/office/drawing/2010/main">
      <mc:Choice Requires="a14">
        <xdr:sp macro="" textlink="">
          <xdr:nvSpPr>
            <xdr:cNvPr id="6" name="TextBox 9">
              <a:extLst>
                <a:ext uri="{FF2B5EF4-FFF2-40B4-BE49-F238E27FC236}">
                  <a16:creationId xmlns:a16="http://schemas.microsoft.com/office/drawing/2014/main" id="{D288F129-1C0D-4484-A235-22322B0D99A5}"/>
                </a:ext>
              </a:extLst>
            </xdr:cNvPr>
            <xdr:cNvSpPr txBox="1"/>
          </xdr:nvSpPr>
          <xdr:spPr>
            <a:xfrm>
              <a:off x="19050" y="13731240"/>
              <a:ext cx="15811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Chronic Risk </a:t>
              </a:r>
              <a:r>
                <a:rPr lang="en-US" sz="1200">
                  <a:latin typeface="+mn-lt"/>
                </a:rPr>
                <a:t>=  </a:t>
              </a:r>
              <a14:m>
                <m:oMath xmlns:m="http://schemas.openxmlformats.org/officeDocument/2006/math">
                  <m:f>
                    <m:fPr>
                      <m:ctrlPr>
                        <a:rPr lang="en-US" sz="1200" i="1">
                          <a:latin typeface="Cambria Math" panose="02040503050406030204" pitchFamily="18" charset="0"/>
                        </a:rPr>
                      </m:ctrlPr>
                    </m:fPr>
                    <m:num>
                      <m:r>
                        <a:rPr lang="en-US" sz="1200" b="0" i="1">
                          <a:latin typeface="Cambria Math" panose="02040503050406030204" pitchFamily="18" charset="0"/>
                        </a:rPr>
                        <m:t>𝐻𝐸𝐶</m:t>
                      </m:r>
                    </m:num>
                    <m:den>
                      <m:r>
                        <a:rPr lang="en-US" sz="1200" b="0" i="1">
                          <a:latin typeface="Cambria Math" panose="02040503050406030204" pitchFamily="18" charset="0"/>
                        </a:rPr>
                        <m:t>𝐴𝐷𝐶</m:t>
                      </m:r>
                    </m:den>
                  </m:f>
                </m:oMath>
              </a14:m>
              <a:endParaRPr lang="en-US" sz="1200">
                <a:latin typeface="+mn-lt"/>
              </a:endParaRPr>
            </a:p>
          </xdr:txBody>
        </xdr:sp>
      </mc:Choice>
      <mc:Fallback xmlns="">
        <xdr:sp macro="" textlink="">
          <xdr:nvSpPr>
            <xdr:cNvPr id="6" name="TextBox 9">
              <a:extLst>
                <a:ext uri="{FF2B5EF4-FFF2-40B4-BE49-F238E27FC236}">
                  <a16:creationId xmlns:a16="http://schemas.microsoft.com/office/drawing/2014/main" id="{D288F129-1C0D-4484-A235-22322B0D99A5}"/>
                </a:ext>
              </a:extLst>
            </xdr:cNvPr>
            <xdr:cNvSpPr txBox="1"/>
          </xdr:nvSpPr>
          <xdr:spPr>
            <a:xfrm>
              <a:off x="19050" y="13731240"/>
              <a:ext cx="15811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Chronic Risk </a:t>
              </a:r>
              <a:r>
                <a:rPr lang="en-US" sz="1200">
                  <a:latin typeface="+mn-lt"/>
                </a:rPr>
                <a:t>=  </a:t>
              </a:r>
              <a:r>
                <a:rPr lang="en-US" sz="1200" b="0" i="0">
                  <a:latin typeface="Cambria Math" panose="02040503050406030204" pitchFamily="18" charset="0"/>
                </a:rPr>
                <a:t>𝐻𝐸𝐶/𝐴𝐷𝐶</a:t>
              </a:r>
              <a:endParaRPr lang="en-US" sz="1200">
                <a:latin typeface="+mn-lt"/>
              </a:endParaRPr>
            </a:p>
          </xdr:txBody>
        </xdr:sp>
      </mc:Fallback>
    </mc:AlternateContent>
    <xdr:clientData/>
  </xdr:oneCellAnchor>
  <xdr:oneCellAnchor>
    <xdr:from>
      <xdr:col>0</xdr:col>
      <xdr:colOff>396875</xdr:colOff>
      <xdr:row>88</xdr:row>
      <xdr:rowOff>15875</xdr:rowOff>
    </xdr:from>
    <xdr:ext cx="65" cy="172227"/>
    <xdr:sp macro="" textlink="">
      <xdr:nvSpPr>
        <xdr:cNvPr id="7" name="TextBox 10">
          <a:extLst>
            <a:ext uri="{FF2B5EF4-FFF2-40B4-BE49-F238E27FC236}">
              <a16:creationId xmlns:a16="http://schemas.microsoft.com/office/drawing/2014/main" id="{5B41AEB0-ED33-43F0-BC5E-6F46FA6B4190}"/>
            </a:ext>
          </a:extLst>
        </xdr:cNvPr>
        <xdr:cNvSpPr txBox="1"/>
      </xdr:nvSpPr>
      <xdr:spPr>
        <a:xfrm>
          <a:off x="396875" y="1587309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0</xdr:col>
      <xdr:colOff>396875</xdr:colOff>
      <xdr:row>98</xdr:row>
      <xdr:rowOff>15875</xdr:rowOff>
    </xdr:from>
    <xdr:ext cx="65" cy="172227"/>
    <xdr:sp macro="" textlink="">
      <xdr:nvSpPr>
        <xdr:cNvPr id="8" name="TextBox 10">
          <a:extLst>
            <a:ext uri="{FF2B5EF4-FFF2-40B4-BE49-F238E27FC236}">
              <a16:creationId xmlns:a16="http://schemas.microsoft.com/office/drawing/2014/main" id="{B204EC0A-8B4C-440E-81D7-753A761D3328}"/>
            </a:ext>
          </a:extLst>
        </xdr:cNvPr>
        <xdr:cNvSpPr txBox="1"/>
      </xdr:nvSpPr>
      <xdr:spPr>
        <a:xfrm>
          <a:off x="396875" y="176866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3.epa.gov/airtoxics/childrens_supplement_final.pdf"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77CAD-E1C1-44BF-B130-F7EEFB62C0B1}">
  <dimension ref="B3:F11"/>
  <sheetViews>
    <sheetView workbookViewId="0"/>
  </sheetViews>
  <sheetFormatPr defaultColWidth="8" defaultRowHeight="15" x14ac:dyDescent="0.25"/>
  <cols>
    <col min="1" max="1" width="11.7109375" style="65" customWidth="1"/>
    <col min="2" max="2" width="10.140625" style="65" customWidth="1"/>
    <col min="3" max="3" width="9.42578125" style="65" customWidth="1"/>
    <col min="4" max="4" width="10" style="65" customWidth="1"/>
    <col min="5" max="5" width="10.42578125" style="65" customWidth="1"/>
    <col min="6" max="6" width="21.42578125" style="65" customWidth="1"/>
    <col min="7" max="16384" width="8" style="65"/>
  </cols>
  <sheetData>
    <row r="3" spans="2:6" x14ac:dyDescent="0.25">
      <c r="B3" s="66"/>
      <c r="C3" s="66"/>
      <c r="D3" s="66"/>
      <c r="E3" s="66"/>
      <c r="F3" s="66"/>
    </row>
    <row r="4" spans="2:6" x14ac:dyDescent="0.25">
      <c r="B4" s="66"/>
      <c r="C4" s="66"/>
      <c r="D4" s="66"/>
      <c r="E4" s="66"/>
      <c r="F4" s="66"/>
    </row>
    <row r="7" spans="2:6" ht="207" customHeight="1" x14ac:dyDescent="0.25">
      <c r="B7" s="66" t="s">
        <v>178</v>
      </c>
      <c r="C7" s="66"/>
      <c r="D7" s="66"/>
      <c r="E7" s="66"/>
      <c r="F7" s="66"/>
    </row>
    <row r="9" spans="2:6" ht="61.5" customHeight="1" x14ac:dyDescent="0.25">
      <c r="B9" s="66"/>
      <c r="C9" s="66"/>
      <c r="D9" s="66"/>
      <c r="E9" s="66"/>
      <c r="F9" s="66"/>
    </row>
    <row r="11" spans="2:6" ht="19.5" x14ac:dyDescent="0.35">
      <c r="B11" s="67" t="s">
        <v>177</v>
      </c>
      <c r="C11" s="67"/>
      <c r="D11" s="67"/>
      <c r="E11" s="67"/>
      <c r="F11" s="67"/>
    </row>
  </sheetData>
  <sheetProtection sheet="1" objects="1" scenarios="1"/>
  <mergeCells count="4">
    <mergeCell ref="B3:F4"/>
    <mergeCell ref="B7:F7"/>
    <mergeCell ref="B9:F9"/>
    <mergeCell ref="B11:F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1CC91-AD5A-4BB5-A015-79398DC5F814}">
  <dimension ref="A1:I14"/>
  <sheetViews>
    <sheetView workbookViewId="0">
      <selection activeCell="D29" sqref="D29"/>
    </sheetView>
  </sheetViews>
  <sheetFormatPr defaultRowHeight="15" x14ac:dyDescent="0.25"/>
  <sheetData>
    <row r="1" spans="1:9" x14ac:dyDescent="0.25">
      <c r="A1" s="68" t="s">
        <v>0</v>
      </c>
      <c r="B1" s="68"/>
      <c r="C1" s="68"/>
      <c r="D1" s="68"/>
      <c r="E1" s="68"/>
      <c r="F1" s="68"/>
      <c r="G1" s="68"/>
      <c r="H1" s="68"/>
      <c r="I1" s="68"/>
    </row>
    <row r="2" spans="1:9" x14ac:dyDescent="0.25">
      <c r="A2" s="68"/>
      <c r="B2" s="68"/>
      <c r="C2" s="68"/>
      <c r="D2" s="68"/>
      <c r="E2" s="68"/>
      <c r="F2" s="68"/>
      <c r="G2" s="68"/>
      <c r="H2" s="68"/>
      <c r="I2" s="68"/>
    </row>
    <row r="3" spans="1:9" x14ac:dyDescent="0.25">
      <c r="A3" s="68"/>
      <c r="B3" s="68"/>
      <c r="C3" s="68"/>
      <c r="D3" s="68"/>
      <c r="E3" s="68"/>
      <c r="F3" s="68"/>
      <c r="G3" s="68"/>
      <c r="H3" s="68"/>
      <c r="I3" s="68"/>
    </row>
    <row r="4" spans="1:9" x14ac:dyDescent="0.25">
      <c r="A4" s="68"/>
      <c r="B4" s="68"/>
      <c r="C4" s="68"/>
      <c r="D4" s="68"/>
      <c r="E4" s="68"/>
      <c r="F4" s="68"/>
      <c r="G4" s="68"/>
      <c r="H4" s="68"/>
      <c r="I4" s="68"/>
    </row>
    <row r="5" spans="1:9" x14ac:dyDescent="0.25">
      <c r="A5" s="68"/>
      <c r="B5" s="68"/>
      <c r="C5" s="68"/>
      <c r="D5" s="68"/>
      <c r="E5" s="68"/>
      <c r="F5" s="68"/>
      <c r="G5" s="68"/>
      <c r="H5" s="68"/>
      <c r="I5" s="68"/>
    </row>
    <row r="6" spans="1:9" x14ac:dyDescent="0.25">
      <c r="A6" s="68"/>
      <c r="B6" s="68"/>
      <c r="C6" s="68"/>
      <c r="D6" s="68"/>
      <c r="E6" s="68"/>
      <c r="F6" s="68"/>
      <c r="G6" s="68"/>
      <c r="H6" s="68"/>
      <c r="I6" s="68"/>
    </row>
    <row r="7" spans="1:9" x14ac:dyDescent="0.25">
      <c r="A7" s="68"/>
      <c r="B7" s="68"/>
      <c r="C7" s="68"/>
      <c r="D7" s="68"/>
      <c r="E7" s="68"/>
      <c r="F7" s="68"/>
      <c r="G7" s="68"/>
      <c r="H7" s="68"/>
      <c r="I7" s="68"/>
    </row>
    <row r="8" spans="1:9" x14ac:dyDescent="0.25">
      <c r="A8" s="68"/>
      <c r="B8" s="68"/>
      <c r="C8" s="68"/>
      <c r="D8" s="68"/>
      <c r="E8" s="68"/>
      <c r="F8" s="68"/>
      <c r="G8" s="68"/>
      <c r="H8" s="68"/>
      <c r="I8" s="68"/>
    </row>
    <row r="9" spans="1:9" x14ac:dyDescent="0.25">
      <c r="A9" s="68"/>
      <c r="B9" s="68"/>
      <c r="C9" s="68"/>
      <c r="D9" s="68"/>
      <c r="E9" s="68"/>
      <c r="F9" s="68"/>
      <c r="G9" s="68"/>
      <c r="H9" s="68"/>
      <c r="I9" s="68"/>
    </row>
    <row r="10" spans="1:9" x14ac:dyDescent="0.25">
      <c r="A10" s="68"/>
      <c r="B10" s="68"/>
      <c r="C10" s="68"/>
      <c r="D10" s="68"/>
      <c r="E10" s="68"/>
      <c r="F10" s="68"/>
      <c r="G10" s="68"/>
      <c r="H10" s="68"/>
      <c r="I10" s="68"/>
    </row>
    <row r="11" spans="1:9" x14ac:dyDescent="0.25">
      <c r="A11" s="68"/>
      <c r="B11" s="68"/>
      <c r="C11" s="68"/>
      <c r="D11" s="68"/>
      <c r="E11" s="68"/>
      <c r="F11" s="68"/>
      <c r="G11" s="68"/>
      <c r="H11" s="68"/>
      <c r="I11" s="68"/>
    </row>
    <row r="12" spans="1:9" x14ac:dyDescent="0.25">
      <c r="A12" s="68"/>
      <c r="B12" s="68"/>
      <c r="C12" s="68"/>
      <c r="D12" s="68"/>
      <c r="E12" s="68"/>
      <c r="F12" s="68"/>
      <c r="G12" s="68"/>
      <c r="H12" s="68"/>
      <c r="I12" s="68"/>
    </row>
    <row r="13" spans="1:9" x14ac:dyDescent="0.25">
      <c r="A13" s="68"/>
      <c r="B13" s="68"/>
      <c r="C13" s="68"/>
      <c r="D13" s="68"/>
      <c r="E13" s="68"/>
      <c r="F13" s="68"/>
      <c r="G13" s="68"/>
      <c r="H13" s="68"/>
      <c r="I13" s="68"/>
    </row>
    <row r="14" spans="1:9" x14ac:dyDescent="0.25">
      <c r="A14" s="68"/>
      <c r="B14" s="68"/>
      <c r="C14" s="68"/>
      <c r="D14" s="68"/>
      <c r="E14" s="68"/>
      <c r="F14" s="68"/>
      <c r="G14" s="68"/>
      <c r="H14" s="68"/>
      <c r="I14" s="68"/>
    </row>
  </sheetData>
  <sheetProtection sheet="1" objects="1" scenarios="1"/>
  <mergeCells count="1">
    <mergeCell ref="A1:I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76069-03D1-45FD-B767-B040080B385B}">
  <dimension ref="A1:B10"/>
  <sheetViews>
    <sheetView zoomScale="80" zoomScaleNormal="80" workbookViewId="0">
      <selection activeCell="A6" sqref="A6"/>
    </sheetView>
  </sheetViews>
  <sheetFormatPr defaultColWidth="8.7109375" defaultRowHeight="15" x14ac:dyDescent="0.25"/>
  <cols>
    <col min="1" max="1" width="31.140625" style="51" customWidth="1"/>
    <col min="2" max="2" width="156.5703125" style="51" customWidth="1"/>
    <col min="3" max="16384" width="8.7109375" style="51"/>
  </cols>
  <sheetData>
    <row r="1" spans="1:2" ht="18.75" x14ac:dyDescent="0.3">
      <c r="A1" s="50" t="s">
        <v>1</v>
      </c>
    </row>
    <row r="3" spans="1:2" ht="19.5" thickBot="1" x14ac:dyDescent="0.35">
      <c r="A3" s="52" t="s">
        <v>2</v>
      </c>
      <c r="B3" s="52" t="s">
        <v>3</v>
      </c>
    </row>
    <row r="4" spans="1:2" ht="16.5" thickTop="1" x14ac:dyDescent="0.25">
      <c r="A4" s="53" t="s">
        <v>4</v>
      </c>
      <c r="B4" s="49" t="s">
        <v>5</v>
      </c>
    </row>
    <row r="5" spans="1:2" ht="15.75" x14ac:dyDescent="0.25">
      <c r="A5" s="53" t="s">
        <v>6</v>
      </c>
      <c r="B5" s="49" t="s">
        <v>7</v>
      </c>
    </row>
    <row r="6" spans="1:2" ht="15.75" x14ac:dyDescent="0.25">
      <c r="A6" s="54" t="s">
        <v>8</v>
      </c>
      <c r="B6" s="49" t="s">
        <v>9</v>
      </c>
    </row>
    <row r="7" spans="1:2" ht="15.75" x14ac:dyDescent="0.25">
      <c r="A7" s="54" t="s">
        <v>10</v>
      </c>
      <c r="B7" s="49" t="s">
        <v>11</v>
      </c>
    </row>
    <row r="8" spans="1:2" ht="15.75" x14ac:dyDescent="0.25">
      <c r="A8" s="54" t="s">
        <v>12</v>
      </c>
      <c r="B8" s="49" t="s">
        <v>13</v>
      </c>
    </row>
    <row r="9" spans="1:2" ht="15.75" x14ac:dyDescent="0.25">
      <c r="A9" s="55"/>
      <c r="B9" s="49"/>
    </row>
    <row r="10" spans="1:2" x14ac:dyDescent="0.25">
      <c r="B10" s="56"/>
    </row>
  </sheetData>
  <sheetProtection sheet="1" objects="1" scenarios="1"/>
  <hyperlinks>
    <hyperlink ref="A4" location="Definitions!A1" display="Definitions" xr:uid="{E52FD59E-E96B-4DF5-BB1A-1BF467BA5DBC}"/>
    <hyperlink ref="A5" location="Equations!A1" display="Equations" xr:uid="{B3208279-8138-4021-8E5C-78F1AF8CC4F3}"/>
    <hyperlink ref="A6" location="'IIOAC Outputs - Fugitive'!A1" display="'IIOAC Outputs - Fugitive" xr:uid="{7C733E7D-A36F-4AF0-82BC-699083B04D17}"/>
    <hyperlink ref="A7" location="'IIOAC Outputs - Stack'!A1" display="'IIOAC Outputs - Stack" xr:uid="{08B6B12C-3B58-4594-A27F-95C944ECCEEF}"/>
    <hyperlink ref="A8" location="'IIOAC Outputs - Max'!A1" display="'IIOAC Outputs - Max" xr:uid="{AD766341-AED7-4290-B31B-8B63D8C5BB16}"/>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EC76D-579A-47FF-8BA4-52226A219920}">
  <dimension ref="A1:B25"/>
  <sheetViews>
    <sheetView showGridLines="0" zoomScale="80" zoomScaleNormal="80" workbookViewId="0">
      <selection activeCell="B35" sqref="B35"/>
    </sheetView>
  </sheetViews>
  <sheetFormatPr defaultColWidth="8.7109375" defaultRowHeight="15" x14ac:dyDescent="0.25"/>
  <cols>
    <col min="1" max="1" width="40.42578125" style="51" customWidth="1"/>
    <col min="2" max="2" width="140" style="51" customWidth="1"/>
    <col min="3" max="16384" width="8.7109375" style="51"/>
  </cols>
  <sheetData>
    <row r="1" spans="1:2" ht="16.5" thickBot="1" x14ac:dyDescent="0.3">
      <c r="A1" s="57" t="s">
        <v>14</v>
      </c>
      <c r="B1" s="57" t="s">
        <v>15</v>
      </c>
    </row>
    <row r="2" spans="1:2" ht="16.5" thickTop="1" x14ac:dyDescent="0.25">
      <c r="A2" s="49" t="s">
        <v>16</v>
      </c>
      <c r="B2" s="49" t="s">
        <v>17</v>
      </c>
    </row>
    <row r="3" spans="1:2" ht="18" x14ac:dyDescent="0.25">
      <c r="A3" s="49" t="s">
        <v>18</v>
      </c>
      <c r="B3" s="49" t="s">
        <v>19</v>
      </c>
    </row>
    <row r="4" spans="1:2" ht="15.75" x14ac:dyDescent="0.25">
      <c r="A4" s="49" t="s">
        <v>20</v>
      </c>
      <c r="B4" s="49" t="s">
        <v>21</v>
      </c>
    </row>
    <row r="5" spans="1:2" ht="31.5" x14ac:dyDescent="0.25">
      <c r="A5" s="49" t="s">
        <v>22</v>
      </c>
      <c r="B5" s="58" t="s">
        <v>23</v>
      </c>
    </row>
    <row r="6" spans="1:2" ht="15.75" x14ac:dyDescent="0.25">
      <c r="A6" s="49"/>
      <c r="B6" s="59" t="s">
        <v>24</v>
      </c>
    </row>
    <row r="7" spans="1:2" ht="15.75" x14ac:dyDescent="0.25">
      <c r="A7" s="49"/>
      <c r="B7" s="49"/>
    </row>
    <row r="8" spans="1:2" ht="15.75" x14ac:dyDescent="0.25">
      <c r="A8" s="49" t="s">
        <v>25</v>
      </c>
      <c r="B8" s="49" t="s">
        <v>26</v>
      </c>
    </row>
    <row r="9" spans="1:2" ht="15.75" x14ac:dyDescent="0.25">
      <c r="A9" s="49" t="s">
        <v>27</v>
      </c>
      <c r="B9" s="49" t="s">
        <v>28</v>
      </c>
    </row>
    <row r="10" spans="1:2" ht="15.75" x14ac:dyDescent="0.25">
      <c r="A10" s="49" t="s">
        <v>29</v>
      </c>
      <c r="B10" s="49" t="s">
        <v>30</v>
      </c>
    </row>
    <row r="11" spans="1:2" ht="47.25" x14ac:dyDescent="0.25">
      <c r="A11" s="60" t="s">
        <v>31</v>
      </c>
      <c r="B11" s="61" t="s">
        <v>32</v>
      </c>
    </row>
    <row r="12" spans="1:2" ht="15.75" x14ac:dyDescent="0.25">
      <c r="A12" s="49" t="s">
        <v>33</v>
      </c>
      <c r="B12" s="49" t="s">
        <v>34</v>
      </c>
    </row>
    <row r="13" spans="1:2" ht="15.75" x14ac:dyDescent="0.25">
      <c r="A13" s="49"/>
      <c r="B13" s="49"/>
    </row>
    <row r="14" spans="1:2" ht="15.75" x14ac:dyDescent="0.25">
      <c r="A14" s="49" t="s">
        <v>35</v>
      </c>
      <c r="B14" s="49" t="s">
        <v>36</v>
      </c>
    </row>
    <row r="15" spans="1:2" ht="15.75" x14ac:dyDescent="0.25">
      <c r="A15" s="49" t="s">
        <v>37</v>
      </c>
      <c r="B15" s="49" t="s">
        <v>38</v>
      </c>
    </row>
    <row r="16" spans="1:2" ht="15.75" x14ac:dyDescent="0.25">
      <c r="A16" s="49"/>
      <c r="B16" s="49"/>
    </row>
    <row r="17" spans="1:2" ht="15.75" x14ac:dyDescent="0.25">
      <c r="A17" s="49" t="s">
        <v>39</v>
      </c>
      <c r="B17" s="49" t="s">
        <v>40</v>
      </c>
    </row>
    <row r="18" spans="1:2" ht="15.75" x14ac:dyDescent="0.25">
      <c r="A18" s="49" t="s">
        <v>41</v>
      </c>
      <c r="B18" s="49" t="s">
        <v>42</v>
      </c>
    </row>
    <row r="19" spans="1:2" ht="15.75" x14ac:dyDescent="0.25">
      <c r="A19" s="49" t="s">
        <v>43</v>
      </c>
      <c r="B19" s="49" t="s">
        <v>44</v>
      </c>
    </row>
    <row r="20" spans="1:2" ht="15.75" x14ac:dyDescent="0.25">
      <c r="A20" s="49"/>
      <c r="B20" s="49"/>
    </row>
    <row r="21" spans="1:2" ht="63" x14ac:dyDescent="0.25">
      <c r="A21" s="60" t="s">
        <v>45</v>
      </c>
      <c r="B21" s="61" t="s">
        <v>46</v>
      </c>
    </row>
    <row r="22" spans="1:2" ht="53.25" x14ac:dyDescent="0.25">
      <c r="A22" s="60" t="s">
        <v>47</v>
      </c>
      <c r="B22" s="61" t="s">
        <v>48</v>
      </c>
    </row>
    <row r="23" spans="1:2" ht="34.5" x14ac:dyDescent="0.25">
      <c r="A23" s="60" t="s">
        <v>49</v>
      </c>
      <c r="B23" s="61" t="s">
        <v>50</v>
      </c>
    </row>
    <row r="24" spans="1:2" ht="15.75" x14ac:dyDescent="0.25">
      <c r="A24" s="49" t="s">
        <v>51</v>
      </c>
      <c r="B24" s="61" t="s">
        <v>52</v>
      </c>
    </row>
    <row r="25" spans="1:2" ht="31.5" x14ac:dyDescent="0.25">
      <c r="B25" s="58" t="s">
        <v>53</v>
      </c>
    </row>
  </sheetData>
  <sheetProtection sheet="1" objects="1" scenarios="1"/>
  <hyperlinks>
    <hyperlink ref="B6" r:id="rId1" xr:uid="{E196D8DC-E8AB-416E-BA9F-BCCEED3A9C69}"/>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0A48B-DB3F-46FD-A68C-FA49CBE46066}">
  <dimension ref="A3:P106"/>
  <sheetViews>
    <sheetView showGridLines="0" workbookViewId="0">
      <selection activeCell="A40" sqref="A40"/>
    </sheetView>
  </sheetViews>
  <sheetFormatPr defaultColWidth="8.7109375" defaultRowHeight="15" x14ac:dyDescent="0.25"/>
  <cols>
    <col min="1" max="16384" width="8.7109375" style="51"/>
  </cols>
  <sheetData>
    <row r="3" spans="1:16" x14ac:dyDescent="0.25">
      <c r="F3" s="62"/>
    </row>
    <row r="6" spans="1:16" x14ac:dyDescent="0.25">
      <c r="A6" s="51" t="s">
        <v>54</v>
      </c>
    </row>
    <row r="7" spans="1:16" x14ac:dyDescent="0.25">
      <c r="A7" s="51" t="s">
        <v>55</v>
      </c>
    </row>
    <row r="8" spans="1:16" ht="18.75" x14ac:dyDescent="0.3">
      <c r="A8" s="51" t="s">
        <v>56</v>
      </c>
    </row>
    <row r="9" spans="1:16" x14ac:dyDescent="0.25">
      <c r="A9" s="51" t="s">
        <v>57</v>
      </c>
    </row>
    <row r="11" spans="1:16" ht="18" x14ac:dyDescent="0.25">
      <c r="A11" s="51" t="s">
        <v>58</v>
      </c>
    </row>
    <row r="12" spans="1:16" x14ac:dyDescent="0.25">
      <c r="A12" s="51" t="s">
        <v>59</v>
      </c>
    </row>
    <row r="14" spans="1:16" x14ac:dyDescent="0.25">
      <c r="A14" s="63"/>
      <c r="B14" s="63"/>
      <c r="C14" s="63"/>
      <c r="D14" s="63"/>
      <c r="E14" s="63"/>
      <c r="F14" s="63"/>
      <c r="G14" s="63"/>
      <c r="H14" s="63"/>
      <c r="I14" s="63"/>
      <c r="J14" s="63"/>
      <c r="K14" s="63"/>
      <c r="L14" s="63"/>
      <c r="M14" s="63"/>
      <c r="N14" s="63"/>
      <c r="O14" s="63"/>
      <c r="P14" s="63"/>
    </row>
    <row r="16" spans="1:16" ht="16.5" x14ac:dyDescent="0.3">
      <c r="A16" s="62" t="s">
        <v>60</v>
      </c>
    </row>
    <row r="17" spans="1:16" x14ac:dyDescent="0.25">
      <c r="A17" s="62"/>
    </row>
    <row r="18" spans="1:16" x14ac:dyDescent="0.25">
      <c r="A18" s="62" t="s">
        <v>61</v>
      </c>
    </row>
    <row r="19" spans="1:16" x14ac:dyDescent="0.25">
      <c r="A19" s="62" t="s">
        <v>62</v>
      </c>
    </row>
    <row r="20" spans="1:16" ht="16.5" x14ac:dyDescent="0.3">
      <c r="A20" s="51" t="s">
        <v>63</v>
      </c>
    </row>
    <row r="21" spans="1:16" x14ac:dyDescent="0.25">
      <c r="A21" s="51" t="s">
        <v>64</v>
      </c>
    </row>
    <row r="22" spans="1:16" ht="16.5" x14ac:dyDescent="0.3">
      <c r="A22" s="51" t="s">
        <v>65</v>
      </c>
    </row>
    <row r="24" spans="1:16" x14ac:dyDescent="0.25">
      <c r="A24" s="63"/>
      <c r="B24" s="63"/>
      <c r="C24" s="63"/>
      <c r="D24" s="63"/>
      <c r="E24" s="63"/>
      <c r="F24" s="63"/>
      <c r="G24" s="63"/>
      <c r="H24" s="63"/>
      <c r="I24" s="63"/>
      <c r="J24" s="63"/>
      <c r="K24" s="63"/>
      <c r="L24" s="63"/>
      <c r="M24" s="63"/>
      <c r="N24" s="63"/>
      <c r="O24" s="63"/>
      <c r="P24" s="63"/>
    </row>
    <row r="30" spans="1:16" x14ac:dyDescent="0.25">
      <c r="A30" s="51" t="s">
        <v>54</v>
      </c>
    </row>
    <row r="31" spans="1:16" x14ac:dyDescent="0.25">
      <c r="A31" s="51" t="s">
        <v>66</v>
      </c>
    </row>
    <row r="32" spans="1:16" ht="16.5" x14ac:dyDescent="0.3">
      <c r="A32" s="51" t="s">
        <v>67</v>
      </c>
    </row>
    <row r="33" spans="1:16" x14ac:dyDescent="0.25">
      <c r="A33" s="51" t="s">
        <v>68</v>
      </c>
    </row>
    <row r="35" spans="1:16" ht="18" x14ac:dyDescent="0.25">
      <c r="A35" s="51" t="s">
        <v>69</v>
      </c>
    </row>
    <row r="36" spans="1:16" x14ac:dyDescent="0.25">
      <c r="A36" s="51" t="s">
        <v>70</v>
      </c>
    </row>
    <row r="38" spans="1:16" x14ac:dyDescent="0.25">
      <c r="A38" s="63"/>
      <c r="B38" s="63"/>
      <c r="C38" s="63"/>
      <c r="D38" s="63"/>
      <c r="E38" s="63"/>
      <c r="F38" s="63"/>
      <c r="G38" s="63"/>
      <c r="H38" s="63"/>
      <c r="I38" s="63"/>
      <c r="J38" s="63"/>
      <c r="K38" s="63"/>
      <c r="L38" s="63"/>
      <c r="M38" s="63"/>
      <c r="N38" s="63"/>
      <c r="O38" s="63"/>
      <c r="P38" s="63"/>
    </row>
    <row r="40" spans="1:16" ht="16.5" x14ac:dyDescent="0.3">
      <c r="A40" s="64" t="s">
        <v>71</v>
      </c>
    </row>
    <row r="42" spans="1:16" x14ac:dyDescent="0.25">
      <c r="A42" s="51" t="s">
        <v>61</v>
      </c>
    </row>
    <row r="43" spans="1:16" x14ac:dyDescent="0.25">
      <c r="A43" s="51" t="s">
        <v>72</v>
      </c>
    </row>
    <row r="44" spans="1:16" ht="16.5" x14ac:dyDescent="0.3">
      <c r="A44" s="51" t="s">
        <v>73</v>
      </c>
    </row>
    <row r="45" spans="1:16" x14ac:dyDescent="0.25">
      <c r="A45" s="51" t="s">
        <v>74</v>
      </c>
    </row>
    <row r="46" spans="1:16" x14ac:dyDescent="0.25">
      <c r="A46" s="51" t="s">
        <v>75</v>
      </c>
    </row>
    <row r="47" spans="1:16" x14ac:dyDescent="0.25">
      <c r="A47" s="51" t="s">
        <v>76</v>
      </c>
    </row>
    <row r="48" spans="1:16" ht="16.5" x14ac:dyDescent="0.3">
      <c r="A48" s="51" t="s">
        <v>77</v>
      </c>
    </row>
    <row r="50" spans="1:16" x14ac:dyDescent="0.25">
      <c r="A50" s="63"/>
      <c r="B50" s="63"/>
      <c r="C50" s="63"/>
      <c r="D50" s="63"/>
      <c r="E50" s="63"/>
      <c r="F50" s="63"/>
      <c r="G50" s="63"/>
      <c r="H50" s="63"/>
      <c r="I50" s="63"/>
      <c r="J50" s="63"/>
      <c r="K50" s="63"/>
      <c r="L50" s="63"/>
      <c r="M50" s="63"/>
      <c r="N50" s="63"/>
      <c r="O50" s="63"/>
      <c r="P50" s="63"/>
    </row>
    <row r="52" spans="1:16" ht="16.5" x14ac:dyDescent="0.3">
      <c r="A52" s="51" t="s">
        <v>78</v>
      </c>
    </row>
    <row r="54" spans="1:16" x14ac:dyDescent="0.25">
      <c r="A54" s="51" t="s">
        <v>61</v>
      </c>
    </row>
    <row r="55" spans="1:16" x14ac:dyDescent="0.25">
      <c r="A55" s="51" t="s">
        <v>79</v>
      </c>
    </row>
    <row r="56" spans="1:16" ht="16.5" x14ac:dyDescent="0.3">
      <c r="A56" s="51" t="s">
        <v>73</v>
      </c>
    </row>
    <row r="57" spans="1:16" x14ac:dyDescent="0.25">
      <c r="A57" s="51" t="s">
        <v>80</v>
      </c>
    </row>
    <row r="58" spans="1:16" x14ac:dyDescent="0.25">
      <c r="A58" s="51" t="s">
        <v>75</v>
      </c>
    </row>
    <row r="59" spans="1:16" x14ac:dyDescent="0.25">
      <c r="A59" s="51" t="s">
        <v>81</v>
      </c>
    </row>
    <row r="60" spans="1:16" ht="16.5" x14ac:dyDescent="0.3">
      <c r="A60" s="51" t="s">
        <v>82</v>
      </c>
    </row>
    <row r="61" spans="1:16" x14ac:dyDescent="0.25">
      <c r="A61" s="51" t="s">
        <v>83</v>
      </c>
    </row>
    <row r="62" spans="1:16" x14ac:dyDescent="0.25">
      <c r="A62" s="51" t="s">
        <v>84</v>
      </c>
    </row>
    <row r="64" spans="1:16" x14ac:dyDescent="0.25">
      <c r="A64" s="63"/>
      <c r="B64" s="63"/>
      <c r="C64" s="63"/>
      <c r="D64" s="63"/>
      <c r="E64" s="63"/>
      <c r="F64" s="63"/>
      <c r="G64" s="63"/>
      <c r="H64" s="63"/>
      <c r="I64" s="63"/>
      <c r="J64" s="63"/>
      <c r="K64" s="63"/>
      <c r="L64" s="63"/>
      <c r="M64" s="63"/>
      <c r="N64" s="63"/>
      <c r="O64" s="63"/>
      <c r="P64" s="63"/>
    </row>
    <row r="70" spans="1:16" x14ac:dyDescent="0.25">
      <c r="A70" s="51" t="s">
        <v>61</v>
      </c>
    </row>
    <row r="71" spans="1:16" x14ac:dyDescent="0.25">
      <c r="A71" s="51" t="s">
        <v>85</v>
      </c>
    </row>
    <row r="72" spans="1:16" x14ac:dyDescent="0.25">
      <c r="A72" s="51" t="s">
        <v>86</v>
      </c>
    </row>
    <row r="73" spans="1:16" x14ac:dyDescent="0.25">
      <c r="A73" s="51" t="s">
        <v>62</v>
      </c>
    </row>
    <row r="75" spans="1:16" x14ac:dyDescent="0.25">
      <c r="A75" s="63"/>
      <c r="B75" s="63"/>
      <c r="C75" s="63"/>
      <c r="D75" s="63"/>
      <c r="E75" s="63"/>
      <c r="F75" s="63"/>
      <c r="G75" s="63"/>
      <c r="H75" s="63"/>
      <c r="I75" s="63"/>
      <c r="J75" s="63"/>
      <c r="K75" s="63"/>
      <c r="L75" s="63"/>
      <c r="M75" s="63"/>
      <c r="N75" s="63"/>
      <c r="O75" s="63"/>
      <c r="P75" s="63"/>
    </row>
    <row r="81" spans="1:16" x14ac:dyDescent="0.25">
      <c r="A81" s="51" t="s">
        <v>61</v>
      </c>
    </row>
    <row r="82" spans="1:16" x14ac:dyDescent="0.25">
      <c r="A82" s="51" t="s">
        <v>87</v>
      </c>
    </row>
    <row r="83" spans="1:16" x14ac:dyDescent="0.25">
      <c r="A83" s="51" t="s">
        <v>86</v>
      </c>
    </row>
    <row r="84" spans="1:16" x14ac:dyDescent="0.25">
      <c r="A84" s="51" t="s">
        <v>72</v>
      </c>
    </row>
    <row r="86" spans="1:16" x14ac:dyDescent="0.25">
      <c r="A86" s="63"/>
      <c r="B86" s="63"/>
      <c r="C86" s="63"/>
      <c r="D86" s="63"/>
      <c r="E86" s="63"/>
      <c r="F86" s="63"/>
      <c r="G86" s="63"/>
      <c r="H86" s="63"/>
      <c r="I86" s="63"/>
      <c r="J86" s="63"/>
      <c r="K86" s="63"/>
      <c r="L86" s="63"/>
      <c r="M86" s="63"/>
      <c r="N86" s="63"/>
      <c r="O86" s="63"/>
      <c r="P86" s="63"/>
    </row>
    <row r="89" spans="1:16" ht="16.5" x14ac:dyDescent="0.3">
      <c r="A89" s="51" t="s">
        <v>88</v>
      </c>
    </row>
    <row r="91" spans="1:16" x14ac:dyDescent="0.25">
      <c r="A91" s="51" t="s">
        <v>61</v>
      </c>
    </row>
    <row r="92" spans="1:16" ht="16.5" x14ac:dyDescent="0.3">
      <c r="A92" s="51" t="s">
        <v>89</v>
      </c>
    </row>
    <row r="93" spans="1:16" x14ac:dyDescent="0.25">
      <c r="A93" s="51" t="s">
        <v>79</v>
      </c>
    </row>
    <row r="94" spans="1:16" x14ac:dyDescent="0.25">
      <c r="A94" s="51" t="s">
        <v>90</v>
      </c>
    </row>
    <row r="96" spans="1:16" x14ac:dyDescent="0.25">
      <c r="A96" s="63"/>
      <c r="B96" s="63"/>
      <c r="C96" s="63"/>
      <c r="D96" s="63"/>
      <c r="E96" s="63"/>
      <c r="F96" s="63"/>
      <c r="G96" s="63"/>
      <c r="H96" s="63"/>
      <c r="I96" s="63"/>
      <c r="J96" s="63"/>
      <c r="K96" s="63"/>
      <c r="L96" s="63"/>
      <c r="M96" s="63"/>
      <c r="N96" s="63"/>
      <c r="O96" s="63"/>
      <c r="P96" s="63"/>
    </row>
    <row r="99" spans="1:16" ht="16.5" x14ac:dyDescent="0.3">
      <c r="A99" s="51" t="s">
        <v>91</v>
      </c>
    </row>
    <row r="101" spans="1:16" x14ac:dyDescent="0.25">
      <c r="A101" s="51" t="s">
        <v>61</v>
      </c>
    </row>
    <row r="102" spans="1:16" ht="16.5" x14ac:dyDescent="0.3">
      <c r="A102" s="51" t="s">
        <v>92</v>
      </c>
    </row>
    <row r="103" spans="1:16" x14ac:dyDescent="0.25">
      <c r="A103" s="51" t="s">
        <v>79</v>
      </c>
    </row>
    <row r="104" spans="1:16" x14ac:dyDescent="0.25">
      <c r="A104" s="51" t="s">
        <v>90</v>
      </c>
    </row>
    <row r="106" spans="1:16" x14ac:dyDescent="0.25">
      <c r="A106" s="63"/>
      <c r="B106" s="63"/>
      <c r="C106" s="63"/>
      <c r="D106" s="63"/>
      <c r="E106" s="63"/>
      <c r="F106" s="63"/>
      <c r="G106" s="63"/>
      <c r="H106" s="63"/>
      <c r="I106" s="63"/>
      <c r="J106" s="63"/>
      <c r="K106" s="63"/>
      <c r="L106" s="63"/>
      <c r="M106" s="63"/>
      <c r="N106" s="63"/>
      <c r="O106" s="63"/>
      <c r="P106" s="63"/>
    </row>
  </sheetData>
  <sheetProtection sheet="1" objects="1" scenarios="1"/>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20D30-9725-44BA-BC61-43DCFAC977DD}">
  <sheetPr>
    <pageSetUpPr fitToPage="1"/>
  </sheetPr>
  <dimension ref="A1:J81"/>
  <sheetViews>
    <sheetView workbookViewId="0">
      <selection activeCell="E10" sqref="E10"/>
    </sheetView>
  </sheetViews>
  <sheetFormatPr defaultRowHeight="15" x14ac:dyDescent="0.25"/>
  <cols>
    <col min="1" max="1" width="13" customWidth="1"/>
    <col min="2" max="2" width="74.85546875" bestFit="1" customWidth="1"/>
    <col min="3" max="3" width="8.85546875" bestFit="1" customWidth="1"/>
    <col min="4" max="4" width="19.28515625" bestFit="1" customWidth="1"/>
    <col min="5" max="5" width="15.140625" style="7" customWidth="1"/>
    <col min="6" max="6" width="16.5703125" style="7" customWidth="1"/>
    <col min="7" max="7" width="10.5703125" style="7" customWidth="1"/>
    <col min="8" max="8" width="10.42578125" style="7" customWidth="1"/>
    <col min="9" max="9" width="10.140625" style="7" customWidth="1"/>
    <col min="10" max="10" width="1.5703125" style="7" hidden="1" customWidth="1"/>
  </cols>
  <sheetData>
    <row r="1" spans="1:10" ht="29.25" customHeight="1" thickBot="1" x14ac:dyDescent="0.3">
      <c r="A1" s="1"/>
      <c r="B1" s="2"/>
      <c r="C1" s="8"/>
      <c r="D1" s="8"/>
      <c r="E1" s="8"/>
      <c r="F1" s="8"/>
      <c r="G1" s="8"/>
      <c r="H1" s="47"/>
      <c r="I1" s="42"/>
      <c r="J1" s="48" t="s">
        <v>93</v>
      </c>
    </row>
    <row r="2" spans="1:10" ht="90" x14ac:dyDescent="0.25">
      <c r="A2" s="72" t="s">
        <v>94</v>
      </c>
      <c r="B2" s="74" t="s">
        <v>95</v>
      </c>
      <c r="C2" s="70" t="s">
        <v>96</v>
      </c>
      <c r="D2" s="70" t="s">
        <v>97</v>
      </c>
      <c r="E2" s="70" t="s">
        <v>98</v>
      </c>
      <c r="F2" s="70"/>
      <c r="G2" s="70" t="s">
        <v>99</v>
      </c>
      <c r="H2" s="70"/>
      <c r="I2" s="71"/>
      <c r="J2" s="43" t="s">
        <v>100</v>
      </c>
    </row>
    <row r="3" spans="1:10" ht="15.75" thickBot="1" x14ac:dyDescent="0.3">
      <c r="A3" s="73"/>
      <c r="B3" s="75"/>
      <c r="C3" s="76"/>
      <c r="D3" s="76"/>
      <c r="E3" s="3" t="s">
        <v>101</v>
      </c>
      <c r="F3" s="3" t="s">
        <v>102</v>
      </c>
      <c r="G3" s="3" t="s">
        <v>103</v>
      </c>
      <c r="H3" s="3" t="s">
        <v>104</v>
      </c>
      <c r="I3" s="44" t="s">
        <v>105</v>
      </c>
      <c r="J3" s="45" t="s">
        <v>106</v>
      </c>
    </row>
    <row r="4" spans="1:10" x14ac:dyDescent="0.25">
      <c r="A4" s="69" t="s">
        <v>107</v>
      </c>
      <c r="B4" s="69" t="s">
        <v>108</v>
      </c>
      <c r="C4" s="69" t="s">
        <v>109</v>
      </c>
      <c r="D4" s="4" t="s">
        <v>110</v>
      </c>
      <c r="E4" s="5">
        <v>6.2053983673113979</v>
      </c>
      <c r="F4" s="5">
        <v>6.2053983673113979</v>
      </c>
      <c r="G4" s="5">
        <v>4.9802379590556194E-4</v>
      </c>
      <c r="H4" s="5">
        <v>4.8034367052266446E-4</v>
      </c>
      <c r="I4" s="5">
        <v>2.9656384961657361E-5</v>
      </c>
      <c r="J4" s="5">
        <v>8.6696016678965045E-3</v>
      </c>
    </row>
    <row r="5" spans="1:10" hidden="1" x14ac:dyDescent="0.25">
      <c r="A5" s="69"/>
      <c r="B5" s="69"/>
      <c r="C5" s="69"/>
      <c r="D5" s="4" t="s">
        <v>111</v>
      </c>
      <c r="E5" s="5">
        <v>0.9111673645358106</v>
      </c>
      <c r="F5" s="5">
        <v>0.9111673645358106</v>
      </c>
      <c r="G5" s="5">
        <v>2.3432685899995863E-5</v>
      </c>
      <c r="H5" s="5">
        <v>2.2183786046028107E-5</v>
      </c>
      <c r="I5" s="5">
        <v>2.0797177685956961E-6</v>
      </c>
      <c r="J5" s="5">
        <v>1.2729977409548826E-3</v>
      </c>
    </row>
    <row r="6" spans="1:10" x14ac:dyDescent="0.25">
      <c r="A6" s="69"/>
      <c r="B6" s="69"/>
      <c r="C6" s="69"/>
      <c r="D6" s="4" t="s">
        <v>112</v>
      </c>
      <c r="E6" s="5">
        <v>1.7080377690684314</v>
      </c>
      <c r="F6" s="5">
        <v>1.7080377690684314</v>
      </c>
      <c r="G6" s="5">
        <v>6.8336171349829363E-5</v>
      </c>
      <c r="H6" s="5">
        <v>6.549733003545033E-5</v>
      </c>
      <c r="I6" s="5">
        <v>4.7545223907393963E-6</v>
      </c>
      <c r="J6" s="5">
        <v>2.3863104695342448E-3</v>
      </c>
    </row>
    <row r="7" spans="1:10" x14ac:dyDescent="0.25">
      <c r="A7" s="69"/>
      <c r="B7" s="69"/>
      <c r="C7" s="69" t="s">
        <v>113</v>
      </c>
      <c r="D7" s="4" t="s">
        <v>110</v>
      </c>
      <c r="E7" s="5">
        <v>4.8992584971251212</v>
      </c>
      <c r="F7" s="5">
        <v>4.8992584971251212</v>
      </c>
      <c r="G7" s="5">
        <v>3.9890165771866323E-4</v>
      </c>
      <c r="H7" s="5">
        <v>3.7583983338259507E-4</v>
      </c>
      <c r="I7" s="5">
        <v>2.3061825016839122E-5</v>
      </c>
      <c r="J7" s="5">
        <v>4.5777670697529204E-3</v>
      </c>
    </row>
    <row r="8" spans="1:10" hidden="1" x14ac:dyDescent="0.25">
      <c r="A8" s="69"/>
      <c r="B8" s="69"/>
      <c r="C8" s="69"/>
      <c r="D8" s="4" t="s">
        <v>111</v>
      </c>
      <c r="E8" s="5">
        <v>0.86219371578020754</v>
      </c>
      <c r="F8" s="5">
        <v>0.86219371578020754</v>
      </c>
      <c r="G8" s="5">
        <v>2.235043447522103E-5</v>
      </c>
      <c r="H8" s="5">
        <v>2.0699895887131234E-5</v>
      </c>
      <c r="I8" s="5">
        <v>1.6505385310167541E-6</v>
      </c>
      <c r="J8" s="5">
        <v>8.0561619725976754E-4</v>
      </c>
    </row>
    <row r="9" spans="1:10" x14ac:dyDescent="0.25">
      <c r="A9" s="69"/>
      <c r="B9" s="69"/>
      <c r="C9" s="69"/>
      <c r="D9" s="4" t="s">
        <v>112</v>
      </c>
      <c r="E9" s="5">
        <v>1.6049354486681362</v>
      </c>
      <c r="F9" s="5">
        <v>1.6049354486681362</v>
      </c>
      <c r="G9" s="5">
        <v>6.2122689319250971E-5</v>
      </c>
      <c r="H9" s="5">
        <v>5.8398524671786302E-5</v>
      </c>
      <c r="I9" s="5">
        <v>3.7241648452785583E-6</v>
      </c>
      <c r="J9" s="5">
        <v>1.4996189015752785E-3</v>
      </c>
    </row>
    <row r="10" spans="1:10" x14ac:dyDescent="0.25">
      <c r="A10" s="69"/>
      <c r="B10" s="69" t="s">
        <v>114</v>
      </c>
      <c r="C10" s="69" t="s">
        <v>109</v>
      </c>
      <c r="D10" s="4" t="s">
        <v>110</v>
      </c>
      <c r="E10" s="5">
        <v>7.9641147645232264</v>
      </c>
      <c r="F10" s="5">
        <v>5.4548731263857739</v>
      </c>
      <c r="G10" s="5">
        <v>4.1061112946991186E-4</v>
      </c>
      <c r="H10" s="5">
        <v>3.994363657623582E-4</v>
      </c>
      <c r="I10" s="5">
        <v>2.2100320695516812E-5</v>
      </c>
      <c r="J10" s="5">
        <v>1.1126715572290493E-2</v>
      </c>
    </row>
    <row r="11" spans="1:10" hidden="1" x14ac:dyDescent="0.25">
      <c r="A11" s="69"/>
      <c r="B11" s="69"/>
      <c r="C11" s="69"/>
      <c r="D11" s="4" t="s">
        <v>111</v>
      </c>
      <c r="E11" s="5">
        <v>0.99607420224598542</v>
      </c>
      <c r="F11" s="5">
        <v>0.68224260427806938</v>
      </c>
      <c r="G11" s="5">
        <v>1.6563433656332249E-5</v>
      </c>
      <c r="H11" s="5">
        <v>1.5885596895962756E-5</v>
      </c>
      <c r="I11" s="5">
        <v>1.5674571959145608E-6</v>
      </c>
      <c r="J11" s="5">
        <v>1.3916216258783062E-3</v>
      </c>
    </row>
    <row r="12" spans="1:10" x14ac:dyDescent="0.25">
      <c r="A12" s="69"/>
      <c r="B12" s="69"/>
      <c r="C12" s="69"/>
      <c r="D12" s="4" t="s">
        <v>112</v>
      </c>
      <c r="E12" s="5">
        <v>1.9813627533714251</v>
      </c>
      <c r="F12" s="5">
        <v>1.3570977762817917</v>
      </c>
      <c r="G12" s="5">
        <v>5.1201551832324539E-5</v>
      </c>
      <c r="H12" s="5">
        <v>4.9755549536025192E-5</v>
      </c>
      <c r="I12" s="5">
        <v>3.5779069834383854E-6</v>
      </c>
      <c r="J12" s="5">
        <v>2.7681745497315164E-3</v>
      </c>
    </row>
    <row r="13" spans="1:10" x14ac:dyDescent="0.25">
      <c r="A13" s="69"/>
      <c r="B13" s="69"/>
      <c r="C13" s="69" t="s">
        <v>113</v>
      </c>
      <c r="D13" s="4" t="s">
        <v>110</v>
      </c>
      <c r="E13" s="5">
        <v>4.9908896986384521</v>
      </c>
      <c r="F13" s="5">
        <v>3.4184176018071608</v>
      </c>
      <c r="G13" s="5">
        <v>2.7731217058799001E-4</v>
      </c>
      <c r="H13" s="5">
        <v>2.617231147455303E-4</v>
      </c>
      <c r="I13" s="5">
        <v>1.5589056223960379E-5</v>
      </c>
      <c r="J13" s="5">
        <v>4.6633853928309465E-3</v>
      </c>
    </row>
    <row r="14" spans="1:10" hidden="1" x14ac:dyDescent="0.25">
      <c r="A14" s="69"/>
      <c r="B14" s="69"/>
      <c r="C14" s="69"/>
      <c r="D14" s="4" t="s">
        <v>111</v>
      </c>
      <c r="E14" s="5">
        <v>0.86141790364553206</v>
      </c>
      <c r="F14" s="5">
        <v>0.5900122627709129</v>
      </c>
      <c r="G14" s="5">
        <v>1.5353889409504308E-5</v>
      </c>
      <c r="H14" s="5">
        <v>1.4240331297669371E-5</v>
      </c>
      <c r="I14" s="5">
        <v>1.1135580682952227E-6</v>
      </c>
      <c r="J14" s="5">
        <v>8.048912942475023E-4</v>
      </c>
    </row>
    <row r="15" spans="1:10" x14ac:dyDescent="0.25">
      <c r="A15" s="69"/>
      <c r="B15" s="69"/>
      <c r="C15" s="69"/>
      <c r="D15" s="4" t="s">
        <v>112</v>
      </c>
      <c r="E15" s="5">
        <v>1.6085315997823959</v>
      </c>
      <c r="F15" s="5">
        <v>1.1017339724536952</v>
      </c>
      <c r="G15" s="5">
        <v>4.2804225570370595E-5</v>
      </c>
      <c r="H15" s="5">
        <v>4.0288090960995454E-5</v>
      </c>
      <c r="I15" s="5">
        <v>2.5161347487571151E-6</v>
      </c>
      <c r="J15" s="5">
        <v>1.502979071723143E-3</v>
      </c>
    </row>
    <row r="16" spans="1:10" x14ac:dyDescent="0.25">
      <c r="A16" s="4"/>
      <c r="B16" s="4"/>
      <c r="C16" s="4"/>
      <c r="D16" s="6" t="s">
        <v>115</v>
      </c>
      <c r="E16" s="5">
        <v>7.9641147645232264</v>
      </c>
      <c r="F16" s="5">
        <v>6.2053983673113979</v>
      </c>
      <c r="G16" s="5">
        <v>4.9802379590556194E-4</v>
      </c>
      <c r="H16" s="5">
        <v>4.8034367052266446E-4</v>
      </c>
      <c r="I16" s="5">
        <v>2.9656384961657361E-5</v>
      </c>
      <c r="J16" s="5">
        <v>1.1126715572290493E-2</v>
      </c>
    </row>
    <row r="17" spans="1:10" x14ac:dyDescent="0.25">
      <c r="A17" s="69" t="s">
        <v>107</v>
      </c>
      <c r="B17" s="69" t="s">
        <v>116</v>
      </c>
      <c r="C17" s="69" t="s">
        <v>109</v>
      </c>
      <c r="D17" s="4" t="s">
        <v>110</v>
      </c>
      <c r="E17" s="5">
        <v>4.0715532851175773</v>
      </c>
      <c r="F17" s="5">
        <v>4.0715532851175773</v>
      </c>
      <c r="G17" s="5">
        <v>4.843943796117469E-4</v>
      </c>
      <c r="H17" s="5">
        <v>4.6711094558088152E-4</v>
      </c>
      <c r="I17" s="5">
        <v>2.9622626707077847E-5</v>
      </c>
      <c r="J17" s="5">
        <v>5.6883930832757586E-3</v>
      </c>
    </row>
    <row r="18" spans="1:10" hidden="1" x14ac:dyDescent="0.25">
      <c r="A18" s="69"/>
      <c r="B18" s="69"/>
      <c r="C18" s="69"/>
      <c r="D18" s="4" t="s">
        <v>111</v>
      </c>
      <c r="E18" s="5">
        <v>0.75133758594547273</v>
      </c>
      <c r="F18" s="5">
        <v>0.75133758594547273</v>
      </c>
      <c r="G18" s="5">
        <v>2.0526152114731889E-5</v>
      </c>
      <c r="H18" s="5">
        <v>1.9342145369950149E-5</v>
      </c>
      <c r="I18" s="5">
        <v>2.0343763499726742E-6</v>
      </c>
      <c r="J18" s="5">
        <v>1.0496985370962453E-3</v>
      </c>
    </row>
    <row r="19" spans="1:10" x14ac:dyDescent="0.25">
      <c r="A19" s="69"/>
      <c r="B19" s="69"/>
      <c r="C19" s="69"/>
      <c r="D19" s="4" t="s">
        <v>112</v>
      </c>
      <c r="E19" s="5">
        <v>1.3635382231172124</v>
      </c>
      <c r="F19" s="5">
        <v>1.3635382231172124</v>
      </c>
      <c r="G19" s="5">
        <v>6.2084263425267911E-5</v>
      </c>
      <c r="H19" s="5">
        <v>5.9275715049361692E-5</v>
      </c>
      <c r="I19" s="5">
        <v>4.6796650205859444E-6</v>
      </c>
      <c r="J19" s="5">
        <v>1.9050079549525246E-3</v>
      </c>
    </row>
    <row r="20" spans="1:10" x14ac:dyDescent="0.25">
      <c r="A20" s="69"/>
      <c r="B20" s="69"/>
      <c r="C20" s="69" t="s">
        <v>113</v>
      </c>
      <c r="D20" s="4" t="s">
        <v>110</v>
      </c>
      <c r="E20" s="5">
        <v>3.5577487555820886</v>
      </c>
      <c r="F20" s="5">
        <v>3.5577487555820886</v>
      </c>
      <c r="G20" s="5">
        <v>3.9129376454655976E-4</v>
      </c>
      <c r="H20" s="5">
        <v>3.6851961657696335E-4</v>
      </c>
      <c r="I20" s="5">
        <v>2.2774148603989177E-5</v>
      </c>
      <c r="J20" s="5">
        <v>3.3242877683051513E-3</v>
      </c>
    </row>
    <row r="21" spans="1:10" hidden="1" x14ac:dyDescent="0.25">
      <c r="A21" s="69"/>
      <c r="B21" s="69"/>
      <c r="C21" s="69"/>
      <c r="D21" s="4" t="s">
        <v>111</v>
      </c>
      <c r="E21" s="5">
        <v>0.62833839179084916</v>
      </c>
      <c r="F21" s="5">
        <v>0.62833839179084916</v>
      </c>
      <c r="G21" s="5">
        <v>1.8151195446814657E-5</v>
      </c>
      <c r="H21" s="5">
        <v>1.6554410809991891E-5</v>
      </c>
      <c r="I21" s="5">
        <v>1.5967846619508233E-6</v>
      </c>
      <c r="J21" s="5">
        <v>5.8710655914349463E-4</v>
      </c>
    </row>
    <row r="22" spans="1:10" x14ac:dyDescent="0.25">
      <c r="A22" s="69"/>
      <c r="B22" s="69"/>
      <c r="C22" s="69"/>
      <c r="D22" s="4" t="s">
        <v>112</v>
      </c>
      <c r="E22" s="5">
        <v>1.1738148113149531</v>
      </c>
      <c r="F22" s="5">
        <v>1.1738148113149531</v>
      </c>
      <c r="G22" s="5">
        <v>5.5171605448861155E-5</v>
      </c>
      <c r="H22" s="5">
        <v>5.1495993878921987E-5</v>
      </c>
      <c r="I22" s="5">
        <v>3.6756115086998231E-6</v>
      </c>
      <c r="J22" s="5">
        <v>1.0967885839008016E-3</v>
      </c>
    </row>
    <row r="23" spans="1:10" x14ac:dyDescent="0.25">
      <c r="A23" s="69"/>
      <c r="B23" s="69" t="s">
        <v>117</v>
      </c>
      <c r="C23" s="69" t="s">
        <v>109</v>
      </c>
      <c r="D23" s="4" t="s">
        <v>110</v>
      </c>
      <c r="E23" s="5">
        <v>4.884944333887085</v>
      </c>
      <c r="F23" s="5">
        <v>3.3458522834843047</v>
      </c>
      <c r="G23" s="5">
        <v>3.8999465399425898E-4</v>
      </c>
      <c r="H23" s="5">
        <v>3.8019819912720739E-4</v>
      </c>
      <c r="I23" s="5">
        <v>2.1619818111902036E-5</v>
      </c>
      <c r="J23" s="5">
        <v>6.8247869093693925E-3</v>
      </c>
    </row>
    <row r="24" spans="1:10" hidden="1" x14ac:dyDescent="0.25">
      <c r="A24" s="69"/>
      <c r="B24" s="69"/>
      <c r="C24" s="69"/>
      <c r="D24" s="4" t="s">
        <v>111</v>
      </c>
      <c r="E24" s="5">
        <v>0.94016568108713072</v>
      </c>
      <c r="F24" s="5">
        <v>0.64394909663502098</v>
      </c>
      <c r="G24" s="5">
        <v>1.5681444459464852E-5</v>
      </c>
      <c r="H24" s="5">
        <v>1.5050238587770463E-5</v>
      </c>
      <c r="I24" s="5">
        <v>1.5039929889193214E-6</v>
      </c>
      <c r="J24" s="5">
        <v>1.3135114741043693E-3</v>
      </c>
    </row>
    <row r="25" spans="1:10" x14ac:dyDescent="0.25">
      <c r="A25" s="69"/>
      <c r="B25" s="69"/>
      <c r="C25" s="69"/>
      <c r="D25" s="4" t="s">
        <v>112</v>
      </c>
      <c r="E25" s="5">
        <v>1.6438269392583682</v>
      </c>
      <c r="F25" s="5">
        <v>1.1259088625057363</v>
      </c>
      <c r="G25" s="5">
        <v>4.6798253918060895E-5</v>
      </c>
      <c r="H25" s="5">
        <v>4.5290586987694713E-5</v>
      </c>
      <c r="I25" s="5">
        <v>3.5125339839833425E-6</v>
      </c>
      <c r="J25" s="5">
        <v>2.2966011093502447E-3</v>
      </c>
    </row>
    <row r="26" spans="1:10" x14ac:dyDescent="0.25">
      <c r="A26" s="69"/>
      <c r="B26" s="69"/>
      <c r="C26" s="69" t="s">
        <v>113</v>
      </c>
      <c r="D26" s="4" t="s">
        <v>110</v>
      </c>
      <c r="E26" s="5">
        <v>3.5824953774787063</v>
      </c>
      <c r="F26" s="5">
        <v>2.4537639571771961</v>
      </c>
      <c r="G26" s="5">
        <v>2.7165077506809241E-4</v>
      </c>
      <c r="H26" s="5">
        <v>2.5626572792755156E-4</v>
      </c>
      <c r="I26" s="5">
        <v>1.5385047345126252E-5</v>
      </c>
      <c r="J26" s="5">
        <v>3.3474105063424362E-3</v>
      </c>
    </row>
    <row r="27" spans="1:10" hidden="1" x14ac:dyDescent="0.25">
      <c r="A27" s="69"/>
      <c r="B27" s="69"/>
      <c r="C27" s="69"/>
      <c r="D27" s="4" t="s">
        <v>111</v>
      </c>
      <c r="E27" s="5">
        <v>0.63767457428202723</v>
      </c>
      <c r="F27" s="5">
        <v>0.43676340704248462</v>
      </c>
      <c r="G27" s="5">
        <v>1.2546203172868295E-5</v>
      </c>
      <c r="H27" s="5">
        <v>1.1470403923548379E-5</v>
      </c>
      <c r="I27" s="5">
        <v>1.0757992538390527E-6</v>
      </c>
      <c r="J27" s="5">
        <v>5.9583009736675809E-4</v>
      </c>
    </row>
    <row r="28" spans="1:10" x14ac:dyDescent="0.25">
      <c r="A28" s="69"/>
      <c r="B28" s="69"/>
      <c r="C28" s="69"/>
      <c r="D28" s="4" t="s">
        <v>112</v>
      </c>
      <c r="E28" s="5">
        <v>1.1840436832201486</v>
      </c>
      <c r="F28" s="5">
        <v>0.8109888241233898</v>
      </c>
      <c r="G28" s="5">
        <v>3.8067488433710625E-5</v>
      </c>
      <c r="H28" s="5">
        <v>3.5584835779771119E-5</v>
      </c>
      <c r="I28" s="5">
        <v>2.4826526068827157E-6</v>
      </c>
      <c r="J28" s="5">
        <v>1.106346232878867E-3</v>
      </c>
    </row>
    <row r="29" spans="1:10" x14ac:dyDescent="0.25">
      <c r="A29" s="4"/>
      <c r="B29" s="4"/>
      <c r="C29" s="4"/>
      <c r="D29" s="6" t="s">
        <v>115</v>
      </c>
      <c r="E29" s="5">
        <v>7.9641147645232264</v>
      </c>
      <c r="F29" s="5">
        <v>6.2053983673113979</v>
      </c>
      <c r="G29" s="5">
        <v>4.9802379590556194E-4</v>
      </c>
      <c r="H29" s="5">
        <v>4.8034367052266446E-4</v>
      </c>
      <c r="I29" s="5">
        <v>2.9656384961657361E-5</v>
      </c>
      <c r="J29" s="5">
        <v>1.1126715572290493E-2</v>
      </c>
    </row>
    <row r="30" spans="1:10" x14ac:dyDescent="0.25">
      <c r="A30" s="69" t="s">
        <v>107</v>
      </c>
      <c r="B30" s="69" t="s">
        <v>118</v>
      </c>
      <c r="C30" s="69" t="s">
        <v>109</v>
      </c>
      <c r="D30" s="4" t="s">
        <v>110</v>
      </c>
      <c r="E30" s="5">
        <v>6.1077493592216783</v>
      </c>
      <c r="F30" s="5">
        <v>6.1077493592216783</v>
      </c>
      <c r="G30" s="5">
        <v>8.3374432711333018E-6</v>
      </c>
      <c r="H30" s="5">
        <v>8.3219268810798518E-6</v>
      </c>
      <c r="I30" s="5">
        <v>2.3999820437253368E-8</v>
      </c>
      <c r="J30" s="5">
        <v>8.5331756154028143E-3</v>
      </c>
    </row>
    <row r="31" spans="1:10" hidden="1" x14ac:dyDescent="0.25">
      <c r="A31" s="69"/>
      <c r="B31" s="69"/>
      <c r="C31" s="69"/>
      <c r="D31" s="4" t="s">
        <v>111</v>
      </c>
      <c r="E31" s="5">
        <v>0.90483727616637621</v>
      </c>
      <c r="F31" s="5">
        <v>0.90483727616637621</v>
      </c>
      <c r="G31" s="5">
        <v>1.0800449842671933E-6</v>
      </c>
      <c r="H31" s="5">
        <v>1.0775916890752749E-6</v>
      </c>
      <c r="I31" s="5">
        <v>2.4202223971783133E-9</v>
      </c>
      <c r="J31" s="5">
        <v>1.2641539340891262E-3</v>
      </c>
    </row>
    <row r="32" spans="1:10" x14ac:dyDescent="0.25">
      <c r="A32" s="69"/>
      <c r="B32" s="69"/>
      <c r="C32" s="69"/>
      <c r="D32" s="4" t="s">
        <v>112</v>
      </c>
      <c r="E32" s="5">
        <v>1.7004754080417559</v>
      </c>
      <c r="F32" s="5">
        <v>1.7004754080417559</v>
      </c>
      <c r="G32" s="5">
        <v>2.1057174693938171E-6</v>
      </c>
      <c r="H32" s="5">
        <v>2.1021679517400809E-6</v>
      </c>
      <c r="I32" s="5">
        <v>4.6030848457413422E-9</v>
      </c>
      <c r="J32" s="5">
        <v>2.3757450466734865E-3</v>
      </c>
    </row>
    <row r="33" spans="1:10" x14ac:dyDescent="0.25">
      <c r="A33" s="69"/>
      <c r="B33" s="69"/>
      <c r="C33" s="69" t="s">
        <v>113</v>
      </c>
      <c r="D33" s="4" t="s">
        <v>110</v>
      </c>
      <c r="E33" s="5">
        <v>4.8257638878842704</v>
      </c>
      <c r="F33" s="5">
        <v>4.8257638878842704</v>
      </c>
      <c r="G33" s="5">
        <v>6.7210279483835431E-6</v>
      </c>
      <c r="H33" s="5">
        <v>6.7018900898535408E-6</v>
      </c>
      <c r="I33" s="5">
        <v>1.9137871101024075E-8</v>
      </c>
      <c r="J33" s="5">
        <v>4.5090952080447571E-3</v>
      </c>
    </row>
    <row r="34" spans="1:10" hidden="1" x14ac:dyDescent="0.25">
      <c r="A34" s="69"/>
      <c r="B34" s="69"/>
      <c r="C34" s="69"/>
      <c r="D34" s="4" t="s">
        <v>111</v>
      </c>
      <c r="E34" s="5">
        <v>0.8587884267201501</v>
      </c>
      <c r="F34" s="5">
        <v>0.8587884267201501</v>
      </c>
      <c r="G34" s="5">
        <v>1.0264226525734221E-6</v>
      </c>
      <c r="H34" s="5">
        <v>1.0245034147248402E-6</v>
      </c>
      <c r="I34" s="5">
        <v>1.9192376277832454E-9</v>
      </c>
      <c r="J34" s="5">
        <v>8.0243436471689024E-4</v>
      </c>
    </row>
    <row r="35" spans="1:10" x14ac:dyDescent="0.25">
      <c r="A35" s="69"/>
      <c r="B35" s="69"/>
      <c r="C35" s="69"/>
      <c r="D35" s="4" t="s">
        <v>112</v>
      </c>
      <c r="E35" s="5">
        <v>1.5864593275681698</v>
      </c>
      <c r="F35" s="5">
        <v>1.5864593275681698</v>
      </c>
      <c r="G35" s="5">
        <v>1.976901533883801E-6</v>
      </c>
      <c r="H35" s="5">
        <v>1.9732443313112482E-6</v>
      </c>
      <c r="I35" s="5">
        <v>3.6572028333094042E-9</v>
      </c>
      <c r="J35" s="5">
        <v>1.4823551914040711E-3</v>
      </c>
    </row>
    <row r="36" spans="1:10" x14ac:dyDescent="0.25">
      <c r="A36" s="69"/>
      <c r="B36" s="69" t="s">
        <v>119</v>
      </c>
      <c r="C36" s="69" t="s">
        <v>109</v>
      </c>
      <c r="D36" s="4" t="s">
        <v>110</v>
      </c>
      <c r="E36" s="5">
        <v>7.8271093026633602</v>
      </c>
      <c r="F36" s="5">
        <v>5.3610337689475092</v>
      </c>
      <c r="G36" s="5">
        <v>7.3519191844152935E-6</v>
      </c>
      <c r="H36" s="5">
        <v>7.3442239602189212E-6</v>
      </c>
      <c r="I36" s="5">
        <v>1.8153522348562834E-8</v>
      </c>
      <c r="J36" s="5">
        <v>1.0935304367023125E-2</v>
      </c>
    </row>
    <row r="37" spans="1:10" hidden="1" x14ac:dyDescent="0.25">
      <c r="A37" s="69"/>
      <c r="B37" s="69"/>
      <c r="C37" s="69"/>
      <c r="D37" s="4" t="s">
        <v>111</v>
      </c>
      <c r="E37" s="5">
        <v>0.99222641013260837</v>
      </c>
      <c r="F37" s="5">
        <v>0.67960713022781472</v>
      </c>
      <c r="G37" s="5">
        <v>8.092174720114075E-7</v>
      </c>
      <c r="H37" s="5">
        <v>8.0769058192103932E-7</v>
      </c>
      <c r="I37" s="5">
        <v>1.7880382696927803E-9</v>
      </c>
      <c r="J37" s="5">
        <v>1.386245850956332E-3</v>
      </c>
    </row>
    <row r="38" spans="1:10" x14ac:dyDescent="0.25">
      <c r="A38" s="69"/>
      <c r="B38" s="69"/>
      <c r="C38" s="69"/>
      <c r="D38" s="4" t="s">
        <v>112</v>
      </c>
      <c r="E38" s="5">
        <v>1.9696902324445611</v>
      </c>
      <c r="F38" s="5">
        <v>1.3491028989346299</v>
      </c>
      <c r="G38" s="5">
        <v>1.6786771073483495E-6</v>
      </c>
      <c r="H38" s="5">
        <v>1.6770766587366106E-6</v>
      </c>
      <c r="I38" s="5">
        <v>3.4427055215825461E-9</v>
      </c>
      <c r="J38" s="5">
        <v>2.7518667962391418E-3</v>
      </c>
    </row>
    <row r="39" spans="1:10" x14ac:dyDescent="0.25">
      <c r="A39" s="69"/>
      <c r="B39" s="69"/>
      <c r="C39" s="69" t="s">
        <v>113</v>
      </c>
      <c r="D39" s="4" t="s">
        <v>110</v>
      </c>
      <c r="E39" s="5">
        <v>4.9155153756400107</v>
      </c>
      <c r="F39" s="5">
        <v>3.3667913531780909</v>
      </c>
      <c r="G39" s="5">
        <v>4.6802311109827125E-6</v>
      </c>
      <c r="H39" s="5">
        <v>4.6673154930109898E-6</v>
      </c>
      <c r="I39" s="5">
        <v>1.2915625989914502E-8</v>
      </c>
      <c r="J39" s="5">
        <v>4.5929571649818432E-3</v>
      </c>
    </row>
    <row r="40" spans="1:10" hidden="1" x14ac:dyDescent="0.25">
      <c r="A40" s="69"/>
      <c r="B40" s="69"/>
      <c r="C40" s="69"/>
      <c r="D40" s="4" t="s">
        <v>111</v>
      </c>
      <c r="E40" s="5">
        <v>0.85863422175944426</v>
      </c>
      <c r="F40" s="5">
        <v>0.58810563134208538</v>
      </c>
      <c r="G40" s="5">
        <v>7.0270525054699328E-7</v>
      </c>
      <c r="H40" s="5">
        <v>7.0140997194454267E-7</v>
      </c>
      <c r="I40" s="5">
        <v>1.295278690518992E-9</v>
      </c>
      <c r="J40" s="5">
        <v>8.0229027875132529E-4</v>
      </c>
    </row>
    <row r="41" spans="1:10" x14ac:dyDescent="0.25">
      <c r="A41" s="69"/>
      <c r="B41" s="69"/>
      <c r="C41" s="69"/>
      <c r="D41" s="4" t="s">
        <v>112</v>
      </c>
      <c r="E41" s="5">
        <v>1.5911126444876345</v>
      </c>
      <c r="F41" s="5">
        <v>1.0898031811559146</v>
      </c>
      <c r="G41" s="5">
        <v>1.3570746323190108E-6</v>
      </c>
      <c r="H41" s="5">
        <v>1.3546057444699409E-6</v>
      </c>
      <c r="I41" s="5">
        <v>2.4688879773768319E-9</v>
      </c>
      <c r="J41" s="5">
        <v>1.4867031556871457E-3</v>
      </c>
    </row>
    <row r="42" spans="1:10" x14ac:dyDescent="0.25">
      <c r="A42" s="4"/>
      <c r="B42" s="4"/>
      <c r="C42" s="4"/>
      <c r="D42" s="6" t="s">
        <v>115</v>
      </c>
      <c r="E42" s="5">
        <v>7.9641147645232264</v>
      </c>
      <c r="F42" s="5">
        <v>6.2053983673113979</v>
      </c>
      <c r="G42" s="5">
        <v>4.9802379590556194E-4</v>
      </c>
      <c r="H42" s="5">
        <v>4.8034367052266446E-4</v>
      </c>
      <c r="I42" s="5">
        <v>2.9656384961657361E-5</v>
      </c>
      <c r="J42" s="5">
        <v>1.1126715572290493E-2</v>
      </c>
    </row>
    <row r="43" spans="1:10" x14ac:dyDescent="0.25">
      <c r="A43" s="69" t="s">
        <v>107</v>
      </c>
      <c r="B43" s="69" t="s">
        <v>120</v>
      </c>
      <c r="C43" s="69" t="s">
        <v>109</v>
      </c>
      <c r="D43" s="4" t="s">
        <v>110</v>
      </c>
      <c r="E43" s="5">
        <v>4.0442053034732934</v>
      </c>
      <c r="F43" s="5">
        <v>4.0442053034732934</v>
      </c>
      <c r="G43" s="5">
        <v>5.8017712365329687E-6</v>
      </c>
      <c r="H43" s="5">
        <v>5.7866343398708438E-6</v>
      </c>
      <c r="I43" s="5">
        <v>2.3955443997892557E-8</v>
      </c>
      <c r="J43" s="5">
        <v>5.6501850435589441E-3</v>
      </c>
    </row>
    <row r="44" spans="1:10" hidden="1" x14ac:dyDescent="0.25">
      <c r="A44" s="69"/>
      <c r="B44" s="69"/>
      <c r="C44" s="69"/>
      <c r="D44" s="4" t="s">
        <v>111</v>
      </c>
      <c r="E44" s="5">
        <v>0.68126007810297118</v>
      </c>
      <c r="F44" s="5">
        <v>0.68126007810297118</v>
      </c>
      <c r="G44" s="5">
        <v>8.2099807972060118E-7</v>
      </c>
      <c r="H44" s="5">
        <v>8.1952084648238142E-7</v>
      </c>
      <c r="I44" s="5">
        <v>2.3863662440107933E-9</v>
      </c>
      <c r="J44" s="5">
        <v>9.5179280358624466E-4</v>
      </c>
    </row>
    <row r="45" spans="1:10" x14ac:dyDescent="0.25">
      <c r="A45" s="69"/>
      <c r="B45" s="69"/>
      <c r="C45" s="69"/>
      <c r="D45" s="4" t="s">
        <v>112</v>
      </c>
      <c r="E45" s="5">
        <v>1.2864358791245871</v>
      </c>
      <c r="F45" s="5">
        <v>1.2864358791245871</v>
      </c>
      <c r="G45" s="5">
        <v>1.6277826878205738E-6</v>
      </c>
      <c r="H45" s="5">
        <v>1.6249158189988235E-6</v>
      </c>
      <c r="I45" s="5">
        <v>4.5234678580245722E-9</v>
      </c>
      <c r="J45" s="5">
        <v>1.7972877780178065E-3</v>
      </c>
    </row>
    <row r="46" spans="1:10" x14ac:dyDescent="0.25">
      <c r="A46" s="69"/>
      <c r="B46" s="69"/>
      <c r="C46" s="69" t="s">
        <v>113</v>
      </c>
      <c r="D46" s="4" t="s">
        <v>110</v>
      </c>
      <c r="E46" s="5">
        <v>3.5278807773009691</v>
      </c>
      <c r="F46" s="5">
        <v>3.5278807773009691</v>
      </c>
      <c r="G46" s="5">
        <v>5.1475912934266837E-6</v>
      </c>
      <c r="H46" s="5">
        <v>5.1286417979555838E-6</v>
      </c>
      <c r="I46" s="5">
        <v>1.8949508811887823E-8</v>
      </c>
      <c r="J46" s="5">
        <v>3.2963797394686169E-3</v>
      </c>
    </row>
    <row r="47" spans="1:10" hidden="1" x14ac:dyDescent="0.25">
      <c r="A47" s="69"/>
      <c r="B47" s="69"/>
      <c r="C47" s="69"/>
      <c r="D47" s="4" t="s">
        <v>111</v>
      </c>
      <c r="E47" s="5">
        <v>0.58839128620607251</v>
      </c>
      <c r="F47" s="5">
        <v>0.58839128620607251</v>
      </c>
      <c r="G47" s="5">
        <v>7.125371136568856E-7</v>
      </c>
      <c r="H47" s="5">
        <v>7.10689389143454E-7</v>
      </c>
      <c r="I47" s="5">
        <v>1.8477239598472344E-9</v>
      </c>
      <c r="J47" s="5">
        <v>5.4978079962595945E-4</v>
      </c>
    </row>
    <row r="48" spans="1:10" x14ac:dyDescent="0.25">
      <c r="A48" s="69"/>
      <c r="B48" s="69"/>
      <c r="C48" s="69"/>
      <c r="D48" s="4" t="s">
        <v>112</v>
      </c>
      <c r="E48" s="5">
        <v>1.127479149404979</v>
      </c>
      <c r="F48" s="5">
        <v>1.127479149404979</v>
      </c>
      <c r="G48" s="5">
        <v>1.4443689960931777E-6</v>
      </c>
      <c r="H48" s="5">
        <v>1.4407694349544637E-6</v>
      </c>
      <c r="I48" s="5">
        <v>3.5995615495811302E-9</v>
      </c>
      <c r="J48" s="5">
        <v>1.0534934878426629E-3</v>
      </c>
    </row>
    <row r="49" spans="1:10" x14ac:dyDescent="0.25">
      <c r="A49" s="69"/>
      <c r="B49" s="69" t="s">
        <v>121</v>
      </c>
      <c r="C49" s="69" t="s">
        <v>109</v>
      </c>
      <c r="D49" s="4" t="s">
        <v>110</v>
      </c>
      <c r="E49" s="5">
        <v>4.8538640399848543</v>
      </c>
      <c r="F49" s="5">
        <v>3.3245644109485273</v>
      </c>
      <c r="G49" s="5">
        <v>4.8449930300200439E-6</v>
      </c>
      <c r="H49" s="5">
        <v>4.8373815620143939E-6</v>
      </c>
      <c r="I49" s="5">
        <v>1.7840272715322137E-8</v>
      </c>
      <c r="J49" s="5">
        <v>6.7813644323737347E-3</v>
      </c>
    </row>
    <row r="50" spans="1:10" hidden="1" x14ac:dyDescent="0.25">
      <c r="A50" s="69"/>
      <c r="B50" s="69"/>
      <c r="C50" s="69"/>
      <c r="D50" s="4" t="s">
        <v>111</v>
      </c>
      <c r="E50" s="5">
        <v>0.83485709168511779</v>
      </c>
      <c r="F50" s="5">
        <v>0.57181992581172447</v>
      </c>
      <c r="G50" s="5">
        <v>6.8818539090132636E-7</v>
      </c>
      <c r="H50" s="5">
        <v>6.8749965403637212E-7</v>
      </c>
      <c r="I50" s="5">
        <v>1.730682579083513E-9</v>
      </c>
      <c r="J50" s="5">
        <v>1.1663841716683316E-3</v>
      </c>
    </row>
    <row r="51" spans="1:10" x14ac:dyDescent="0.25">
      <c r="A51" s="69"/>
      <c r="B51" s="69"/>
      <c r="C51" s="69"/>
      <c r="D51" s="4" t="s">
        <v>112</v>
      </c>
      <c r="E51" s="5">
        <v>1.5269668258237916</v>
      </c>
      <c r="F51" s="5">
        <v>1.0458676889204055</v>
      </c>
      <c r="G51" s="5">
        <v>1.3223962983437098E-6</v>
      </c>
      <c r="H51" s="5">
        <v>1.3208693751793011E-6</v>
      </c>
      <c r="I51" s="5">
        <v>3.3799084902880378E-9</v>
      </c>
      <c r="J51" s="5">
        <v>2.1333350989551801E-3</v>
      </c>
    </row>
    <row r="52" spans="1:10" x14ac:dyDescent="0.25">
      <c r="A52" s="69"/>
      <c r="B52" s="69"/>
      <c r="C52" s="69" t="s">
        <v>113</v>
      </c>
      <c r="D52" s="4" t="s">
        <v>110</v>
      </c>
      <c r="E52" s="5">
        <v>3.5529485134023657</v>
      </c>
      <c r="F52" s="5">
        <v>2.433526379042716</v>
      </c>
      <c r="G52" s="5">
        <v>3.5474057119464786E-6</v>
      </c>
      <c r="H52" s="5">
        <v>3.534622811186882E-6</v>
      </c>
      <c r="I52" s="5">
        <v>1.2782908517047815E-8</v>
      </c>
      <c r="J52" s="5">
        <v>3.3198025200599185E-3</v>
      </c>
    </row>
    <row r="53" spans="1:10" hidden="1" x14ac:dyDescent="0.25">
      <c r="A53" s="69"/>
      <c r="B53" s="69"/>
      <c r="C53" s="69"/>
      <c r="D53" s="4" t="s">
        <v>111</v>
      </c>
      <c r="E53" s="5">
        <v>0.59441797867230228</v>
      </c>
      <c r="F53" s="5">
        <v>0.40713560183034359</v>
      </c>
      <c r="G53" s="5">
        <v>4.9283160404055715E-7</v>
      </c>
      <c r="H53" s="5">
        <v>4.9158629169628799E-7</v>
      </c>
      <c r="I53" s="5">
        <v>1.2453119749352081E-9</v>
      </c>
      <c r="J53" s="5">
        <v>5.5541201796800526E-4</v>
      </c>
    </row>
    <row r="54" spans="1:10" x14ac:dyDescent="0.25">
      <c r="A54" s="69"/>
      <c r="B54" s="69"/>
      <c r="C54" s="69"/>
      <c r="D54" s="4" t="s">
        <v>112</v>
      </c>
      <c r="E54" s="5">
        <v>1.1348093187206252</v>
      </c>
      <c r="F54" s="5">
        <v>0.77726665665795946</v>
      </c>
      <c r="G54" s="5">
        <v>9.9477276626671869E-7</v>
      </c>
      <c r="H54" s="5">
        <v>9.9234342734488164E-7</v>
      </c>
      <c r="I54" s="5">
        <v>2.4293390803888161E-9</v>
      </c>
      <c r="J54" s="5">
        <v>1.0603426483285954E-3</v>
      </c>
    </row>
    <row r="55" spans="1:10" x14ac:dyDescent="0.25">
      <c r="A55" s="4"/>
      <c r="B55" s="4"/>
      <c r="C55" s="4"/>
      <c r="D55" s="6" t="s">
        <v>115</v>
      </c>
      <c r="E55" s="5">
        <v>7.9641147645232264</v>
      </c>
      <c r="F55" s="5">
        <v>6.2053983673113979</v>
      </c>
      <c r="G55" s="5">
        <v>4.9802379590556194E-4</v>
      </c>
      <c r="H55" s="5">
        <v>4.8034367052266446E-4</v>
      </c>
      <c r="I55" s="5">
        <v>2.9656384961657361E-5</v>
      </c>
      <c r="J55" s="5">
        <v>1.1126715572290493E-2</v>
      </c>
    </row>
    <row r="56" spans="1:10" x14ac:dyDescent="0.25">
      <c r="A56" s="69" t="s">
        <v>107</v>
      </c>
      <c r="B56" s="69" t="s">
        <v>122</v>
      </c>
      <c r="C56" s="69" t="s">
        <v>109</v>
      </c>
      <c r="D56" s="4" t="s">
        <v>110</v>
      </c>
      <c r="E56" s="5">
        <v>6.099795134270809</v>
      </c>
      <c r="F56" s="5">
        <v>6.099795134270809</v>
      </c>
      <c r="G56" s="5">
        <v>0</v>
      </c>
      <c r="H56" s="5">
        <v>0</v>
      </c>
      <c r="I56" s="5">
        <v>0</v>
      </c>
      <c r="J56" s="5">
        <v>8.5220627169523069E-3</v>
      </c>
    </row>
    <row r="57" spans="1:10" hidden="1" x14ac:dyDescent="0.25">
      <c r="A57" s="69"/>
      <c r="B57" s="69"/>
      <c r="C57" s="69"/>
      <c r="D57" s="4" t="s">
        <v>111</v>
      </c>
      <c r="E57" s="5">
        <v>0.90403206754527321</v>
      </c>
      <c r="F57" s="5">
        <v>0.90403206754527321</v>
      </c>
      <c r="G57" s="5">
        <v>0</v>
      </c>
      <c r="H57" s="5">
        <v>0</v>
      </c>
      <c r="I57" s="5">
        <v>0</v>
      </c>
      <c r="J57" s="5">
        <v>1.2630289719849537E-3</v>
      </c>
    </row>
    <row r="58" spans="1:10" x14ac:dyDescent="0.25">
      <c r="A58" s="69"/>
      <c r="B58" s="69"/>
      <c r="C58" s="69"/>
      <c r="D58" s="4" t="s">
        <v>112</v>
      </c>
      <c r="E58" s="5">
        <v>1.6988878014943856</v>
      </c>
      <c r="F58" s="5">
        <v>1.6988878014943856</v>
      </c>
      <c r="G58" s="5">
        <v>0</v>
      </c>
      <c r="H58" s="5">
        <v>0</v>
      </c>
      <c r="I58" s="5">
        <v>0</v>
      </c>
      <c r="J58" s="5">
        <v>2.3735269914324964E-3</v>
      </c>
    </row>
    <row r="59" spans="1:10" x14ac:dyDescent="0.25">
      <c r="A59" s="69"/>
      <c r="B59" s="69"/>
      <c r="C59" s="69" t="s">
        <v>113</v>
      </c>
      <c r="D59" s="4" t="s">
        <v>110</v>
      </c>
      <c r="E59" s="5">
        <v>4.8197054671900448</v>
      </c>
      <c r="F59" s="5">
        <v>4.8197054671900448</v>
      </c>
      <c r="G59" s="5">
        <v>0</v>
      </c>
      <c r="H59" s="5">
        <v>0</v>
      </c>
      <c r="I59" s="5">
        <v>0</v>
      </c>
      <c r="J59" s="5">
        <v>4.5034343434945381E-3</v>
      </c>
    </row>
    <row r="60" spans="1:10" hidden="1" x14ac:dyDescent="0.25">
      <c r="A60" s="69"/>
      <c r="B60" s="69"/>
      <c r="C60" s="69"/>
      <c r="D60" s="4" t="s">
        <v>111</v>
      </c>
      <c r="E60" s="5">
        <v>0.85811267142753689</v>
      </c>
      <c r="F60" s="5">
        <v>0.85811267142753689</v>
      </c>
      <c r="G60" s="5">
        <v>0</v>
      </c>
      <c r="H60" s="5">
        <v>0</v>
      </c>
      <c r="I60" s="5">
        <v>0</v>
      </c>
      <c r="J60" s="5">
        <v>8.0180295277413368E-4</v>
      </c>
    </row>
    <row r="61" spans="1:10" x14ac:dyDescent="0.25">
      <c r="A61" s="69"/>
      <c r="B61" s="69"/>
      <c r="C61" s="69"/>
      <c r="D61" s="4" t="s">
        <v>112</v>
      </c>
      <c r="E61" s="5">
        <v>1.584159826560638</v>
      </c>
      <c r="F61" s="5">
        <v>1.584159826560638</v>
      </c>
      <c r="G61" s="5">
        <v>0</v>
      </c>
      <c r="H61" s="5">
        <v>0</v>
      </c>
      <c r="I61" s="5">
        <v>0</v>
      </c>
      <c r="J61" s="5">
        <v>1.4802065846311646E-3</v>
      </c>
    </row>
    <row r="62" spans="1:10" x14ac:dyDescent="0.25">
      <c r="A62" s="69"/>
      <c r="B62" s="69" t="s">
        <v>123</v>
      </c>
      <c r="C62" s="69" t="s">
        <v>109</v>
      </c>
      <c r="D62" s="4" t="s">
        <v>110</v>
      </c>
      <c r="E62" s="5">
        <v>7.8163397420088092</v>
      </c>
      <c r="F62" s="5">
        <v>5.3536573575402864</v>
      </c>
      <c r="G62" s="5">
        <v>0</v>
      </c>
      <c r="H62" s="5">
        <v>0</v>
      </c>
      <c r="I62" s="5">
        <v>0</v>
      </c>
      <c r="J62" s="5">
        <v>1.0920258145090778E-2</v>
      </c>
    </row>
    <row r="63" spans="1:10" hidden="1" x14ac:dyDescent="0.25">
      <c r="A63" s="69"/>
      <c r="B63" s="69"/>
      <c r="C63" s="69"/>
      <c r="D63" s="4" t="s">
        <v>111</v>
      </c>
      <c r="E63" s="5">
        <v>0.99194033971020923</v>
      </c>
      <c r="F63" s="5">
        <v>0.67941119158233376</v>
      </c>
      <c r="G63" s="5">
        <v>0</v>
      </c>
      <c r="H63" s="5">
        <v>0</v>
      </c>
      <c r="I63" s="5">
        <v>0</v>
      </c>
      <c r="J63" s="5">
        <v>1.3858461801432168E-3</v>
      </c>
    </row>
    <row r="64" spans="1:10" x14ac:dyDescent="0.25">
      <c r="A64" s="69"/>
      <c r="B64" s="69"/>
      <c r="C64" s="69"/>
      <c r="D64" s="4" t="s">
        <v>112</v>
      </c>
      <c r="E64" s="5">
        <v>1.9686429225489526</v>
      </c>
      <c r="F64" s="5">
        <v>1.3483855633896944</v>
      </c>
      <c r="G64" s="5">
        <v>0</v>
      </c>
      <c r="H64" s="5">
        <v>0</v>
      </c>
      <c r="I64" s="5">
        <v>0</v>
      </c>
      <c r="J64" s="5">
        <v>2.7504035928990309E-3</v>
      </c>
    </row>
    <row r="65" spans="1:10" x14ac:dyDescent="0.25">
      <c r="A65" s="69"/>
      <c r="B65" s="69"/>
      <c r="C65" s="69" t="s">
        <v>113</v>
      </c>
      <c r="D65" s="4" t="s">
        <v>110</v>
      </c>
      <c r="E65" s="5">
        <v>4.9093162855992052</v>
      </c>
      <c r="F65" s="5">
        <v>3.3625454010953395</v>
      </c>
      <c r="G65" s="5">
        <v>0</v>
      </c>
      <c r="H65" s="5">
        <v>0</v>
      </c>
      <c r="I65" s="5">
        <v>0</v>
      </c>
      <c r="J65" s="5">
        <v>4.5871648618674259E-3</v>
      </c>
    </row>
    <row r="66" spans="1:10" hidden="1" x14ac:dyDescent="0.25">
      <c r="A66" s="69"/>
      <c r="B66" s="69"/>
      <c r="C66" s="69"/>
      <c r="D66" s="4" t="s">
        <v>111</v>
      </c>
      <c r="E66" s="5">
        <v>0.85800247507962935</v>
      </c>
      <c r="F66" s="5">
        <v>0.587672928136733</v>
      </c>
      <c r="G66" s="5">
        <v>0</v>
      </c>
      <c r="H66" s="5">
        <v>0</v>
      </c>
      <c r="I66" s="5">
        <v>0</v>
      </c>
      <c r="J66" s="5">
        <v>8.016999875574681E-4</v>
      </c>
    </row>
    <row r="67" spans="1:10" x14ac:dyDescent="0.25">
      <c r="A67" s="69"/>
      <c r="B67" s="69"/>
      <c r="C67" s="69"/>
      <c r="D67" s="4" t="s">
        <v>112</v>
      </c>
      <c r="E67" s="5">
        <v>1.5888841728160739</v>
      </c>
      <c r="F67" s="5">
        <v>1.0882768306959445</v>
      </c>
      <c r="G67" s="5">
        <v>0</v>
      </c>
      <c r="H67" s="5">
        <v>0</v>
      </c>
      <c r="I67" s="5">
        <v>0</v>
      </c>
      <c r="J67" s="5">
        <v>1.4846209172749585E-3</v>
      </c>
    </row>
    <row r="68" spans="1:10" x14ac:dyDescent="0.25">
      <c r="A68" s="4"/>
      <c r="B68" s="4"/>
      <c r="C68" s="4"/>
      <c r="D68" s="6" t="s">
        <v>115</v>
      </c>
      <c r="E68" s="5">
        <v>7.9641147645232264</v>
      </c>
      <c r="F68" s="5">
        <v>6.2053983673113979</v>
      </c>
      <c r="G68" s="5">
        <v>4.9802379590556194E-4</v>
      </c>
      <c r="H68" s="5">
        <v>4.8034367052266446E-4</v>
      </c>
      <c r="I68" s="5">
        <v>2.9656384961657361E-5</v>
      </c>
      <c r="J68" s="5">
        <v>1.1126715572290493E-2</v>
      </c>
    </row>
    <row r="69" spans="1:10" x14ac:dyDescent="0.25">
      <c r="A69" s="69" t="s">
        <v>107</v>
      </c>
      <c r="B69" s="69" t="s">
        <v>124</v>
      </c>
      <c r="C69" s="69" t="s">
        <v>109</v>
      </c>
      <c r="D69" s="4" t="s">
        <v>110</v>
      </c>
      <c r="E69" s="5">
        <v>4.0406283742559292</v>
      </c>
      <c r="F69" s="5">
        <v>4.0406283742559292</v>
      </c>
      <c r="G69" s="5">
        <v>0</v>
      </c>
      <c r="H69" s="5">
        <v>0</v>
      </c>
      <c r="I69" s="5">
        <v>0</v>
      </c>
      <c r="J69" s="5">
        <v>5.6451876929179013E-3</v>
      </c>
    </row>
    <row r="70" spans="1:10" hidden="1" x14ac:dyDescent="0.25">
      <c r="A70" s="69"/>
      <c r="B70" s="69"/>
      <c r="C70" s="69"/>
      <c r="D70" s="4" t="s">
        <v>111</v>
      </c>
      <c r="E70" s="5">
        <v>0.67776324841276248</v>
      </c>
      <c r="F70" s="5">
        <v>0.67776324841276248</v>
      </c>
      <c r="G70" s="5">
        <v>0</v>
      </c>
      <c r="H70" s="5">
        <v>0</v>
      </c>
      <c r="I70" s="5">
        <v>0</v>
      </c>
      <c r="J70" s="5">
        <v>9.4690736050586483E-4</v>
      </c>
    </row>
    <row r="71" spans="1:10" x14ac:dyDescent="0.25">
      <c r="A71" s="69"/>
      <c r="B71" s="69"/>
      <c r="C71" s="69"/>
      <c r="D71" s="4" t="s">
        <v>112</v>
      </c>
      <c r="E71" s="5">
        <v>1.280835161506874</v>
      </c>
      <c r="F71" s="5">
        <v>1.280835161506874</v>
      </c>
      <c r="G71" s="5">
        <v>0</v>
      </c>
      <c r="H71" s="5">
        <v>0</v>
      </c>
      <c r="I71" s="5">
        <v>0</v>
      </c>
      <c r="J71" s="5">
        <v>1.7894629796848384E-3</v>
      </c>
    </row>
    <row r="72" spans="1:10" x14ac:dyDescent="0.25">
      <c r="A72" s="69"/>
      <c r="B72" s="69"/>
      <c r="C72" s="69" t="s">
        <v>113</v>
      </c>
      <c r="D72" s="4" t="s">
        <v>110</v>
      </c>
      <c r="E72" s="5">
        <v>3.5245901870074592</v>
      </c>
      <c r="F72" s="5">
        <v>3.5245901870074592</v>
      </c>
      <c r="G72" s="5">
        <v>0</v>
      </c>
      <c r="H72" s="5">
        <v>0</v>
      </c>
      <c r="I72" s="5">
        <v>0</v>
      </c>
      <c r="J72" s="5">
        <v>3.2933050791104186E-3</v>
      </c>
    </row>
    <row r="73" spans="1:10" hidden="1" x14ac:dyDescent="0.25">
      <c r="A73" s="69"/>
      <c r="B73" s="69"/>
      <c r="C73" s="69"/>
      <c r="D73" s="4" t="s">
        <v>111</v>
      </c>
      <c r="E73" s="5">
        <v>0.58592267500704842</v>
      </c>
      <c r="F73" s="5">
        <v>0.58592267500704842</v>
      </c>
      <c r="G73" s="5">
        <v>0</v>
      </c>
      <c r="H73" s="5">
        <v>0</v>
      </c>
      <c r="I73" s="5">
        <v>0</v>
      </c>
      <c r="J73" s="5">
        <v>5.4747417974428819E-4</v>
      </c>
    </row>
    <row r="74" spans="1:10" x14ac:dyDescent="0.25">
      <c r="A74" s="69"/>
      <c r="B74" s="69"/>
      <c r="C74" s="69"/>
      <c r="D74" s="4" t="s">
        <v>112</v>
      </c>
      <c r="E74" s="5">
        <v>1.1235907663275491</v>
      </c>
      <c r="F74" s="5">
        <v>1.1235907663275491</v>
      </c>
      <c r="G74" s="5">
        <v>0</v>
      </c>
      <c r="H74" s="5">
        <v>0</v>
      </c>
      <c r="I74" s="5">
        <v>0</v>
      </c>
      <c r="J74" s="5">
        <v>1.0498602621174049E-3</v>
      </c>
    </row>
    <row r="75" spans="1:10" x14ac:dyDescent="0.25">
      <c r="A75" s="69"/>
      <c r="B75" s="69" t="s">
        <v>125</v>
      </c>
      <c r="C75" s="69" t="s">
        <v>109</v>
      </c>
      <c r="D75" s="4" t="s">
        <v>110</v>
      </c>
      <c r="E75" s="5">
        <v>4.8495462686899025</v>
      </c>
      <c r="F75" s="5">
        <v>3.3216070333492507</v>
      </c>
      <c r="G75" s="5">
        <v>0</v>
      </c>
      <c r="H75" s="5">
        <v>0</v>
      </c>
      <c r="I75" s="5">
        <v>0</v>
      </c>
      <c r="J75" s="5">
        <v>6.7753320465373142E-3</v>
      </c>
    </row>
    <row r="76" spans="1:10" hidden="1" x14ac:dyDescent="0.25">
      <c r="A76" s="69"/>
      <c r="B76" s="69"/>
      <c r="C76" s="69"/>
      <c r="D76" s="4" t="s">
        <v>111</v>
      </c>
      <c r="E76" s="5">
        <v>0.82988326647221178</v>
      </c>
      <c r="F76" s="5">
        <v>0.56841319621384356</v>
      </c>
      <c r="G76" s="5">
        <v>0</v>
      </c>
      <c r="H76" s="5">
        <v>0</v>
      </c>
      <c r="I76" s="5">
        <v>0</v>
      </c>
      <c r="J76" s="5">
        <v>1.1594352087155599E-3</v>
      </c>
    </row>
    <row r="77" spans="1:10" x14ac:dyDescent="0.25">
      <c r="A77" s="69"/>
      <c r="B77" s="69"/>
      <c r="C77" s="69"/>
      <c r="D77" s="4" t="s">
        <v>112</v>
      </c>
      <c r="E77" s="5">
        <v>1.519059619617932</v>
      </c>
      <c r="F77" s="5">
        <v>1.0404517942588607</v>
      </c>
      <c r="G77" s="5">
        <v>0</v>
      </c>
      <c r="H77" s="5">
        <v>0</v>
      </c>
      <c r="I77" s="5">
        <v>0</v>
      </c>
      <c r="J77" s="5">
        <v>2.1222878906934444E-3</v>
      </c>
    </row>
    <row r="78" spans="1:10" x14ac:dyDescent="0.25">
      <c r="A78" s="69"/>
      <c r="B78" s="69"/>
      <c r="C78" s="69" t="s">
        <v>113</v>
      </c>
      <c r="D78" s="4" t="s">
        <v>110</v>
      </c>
      <c r="E78" s="5">
        <v>3.5496516702629997</v>
      </c>
      <c r="F78" s="5">
        <v>2.431268267303428</v>
      </c>
      <c r="G78" s="5">
        <v>0</v>
      </c>
      <c r="H78" s="5">
        <v>0</v>
      </c>
      <c r="I78" s="5">
        <v>0</v>
      </c>
      <c r="J78" s="5">
        <v>3.3167220171702694E-3</v>
      </c>
    </row>
    <row r="79" spans="1:10" hidden="1" x14ac:dyDescent="0.25">
      <c r="A79" s="69"/>
      <c r="B79" s="69"/>
      <c r="C79" s="69"/>
      <c r="D79" s="4" t="s">
        <v>111</v>
      </c>
      <c r="E79" s="5">
        <v>0.59182503442960399</v>
      </c>
      <c r="F79" s="5">
        <v>0.4053596126230169</v>
      </c>
      <c r="G79" s="5">
        <v>0</v>
      </c>
      <c r="H79" s="5">
        <v>0</v>
      </c>
      <c r="I79" s="5">
        <v>0</v>
      </c>
      <c r="J79" s="5">
        <v>5.5298922382989325E-4</v>
      </c>
    </row>
    <row r="80" spans="1:10" x14ac:dyDescent="0.25">
      <c r="A80" s="69"/>
      <c r="B80" s="69"/>
      <c r="C80" s="69"/>
      <c r="D80" s="4" t="s">
        <v>112</v>
      </c>
      <c r="E80" s="5">
        <v>1.1307703571042644</v>
      </c>
      <c r="F80" s="5">
        <v>0.77450024459196387</v>
      </c>
      <c r="G80" s="5">
        <v>0</v>
      </c>
      <c r="H80" s="5">
        <v>0</v>
      </c>
      <c r="I80" s="5">
        <v>0</v>
      </c>
      <c r="J80" s="5">
        <v>1.0565687250922078E-3</v>
      </c>
    </row>
    <row r="81" spans="4:10" x14ac:dyDescent="0.25">
      <c r="D81" s="6" t="s">
        <v>115</v>
      </c>
      <c r="E81" s="5">
        <v>7.9641147645232264</v>
      </c>
      <c r="F81" s="5">
        <v>6.2053983673113979</v>
      </c>
      <c r="G81" s="5">
        <v>4.9802379590556194E-4</v>
      </c>
      <c r="H81" s="5">
        <v>4.8034367052266446E-4</v>
      </c>
      <c r="I81" s="5">
        <v>2.9656384961657361E-5</v>
      </c>
      <c r="J81" s="5">
        <v>1.1126715572290493E-2</v>
      </c>
    </row>
  </sheetData>
  <sheetProtection sheet="1" objects="1" scenarios="1"/>
  <mergeCells count="48">
    <mergeCell ref="G2:I2"/>
    <mergeCell ref="A2:A3"/>
    <mergeCell ref="B2:B3"/>
    <mergeCell ref="C2:C3"/>
    <mergeCell ref="D2:D3"/>
    <mergeCell ref="E2:F2"/>
    <mergeCell ref="A4:A15"/>
    <mergeCell ref="B4:B9"/>
    <mergeCell ref="C4:C6"/>
    <mergeCell ref="C7:C9"/>
    <mergeCell ref="B10:B15"/>
    <mergeCell ref="C10:C12"/>
    <mergeCell ref="C13:C15"/>
    <mergeCell ref="A17:A28"/>
    <mergeCell ref="B17:B22"/>
    <mergeCell ref="C17:C19"/>
    <mergeCell ref="C20:C22"/>
    <mergeCell ref="B23:B28"/>
    <mergeCell ref="C23:C25"/>
    <mergeCell ref="C26:C28"/>
    <mergeCell ref="A30:A41"/>
    <mergeCell ref="B30:B35"/>
    <mergeCell ref="C30:C32"/>
    <mergeCell ref="C33:C35"/>
    <mergeCell ref="B36:B41"/>
    <mergeCell ref="C36:C38"/>
    <mergeCell ref="C39:C41"/>
    <mergeCell ref="A43:A54"/>
    <mergeCell ref="B43:B48"/>
    <mergeCell ref="C43:C45"/>
    <mergeCell ref="C46:C48"/>
    <mergeCell ref="B49:B54"/>
    <mergeCell ref="C49:C51"/>
    <mergeCell ref="C52:C54"/>
    <mergeCell ref="A56:A67"/>
    <mergeCell ref="B56:B61"/>
    <mergeCell ref="C56:C58"/>
    <mergeCell ref="C59:C61"/>
    <mergeCell ref="B62:B67"/>
    <mergeCell ref="C62:C64"/>
    <mergeCell ref="C65:C67"/>
    <mergeCell ref="A69:A80"/>
    <mergeCell ref="B69:B74"/>
    <mergeCell ref="C69:C71"/>
    <mergeCell ref="C72:C74"/>
    <mergeCell ref="B75:B80"/>
    <mergeCell ref="C75:C77"/>
    <mergeCell ref="C78:C80"/>
  </mergeCells>
  <pageMargins left="0.7" right="0.7" top="0.75" bottom="0.75" header="0.3" footer="0.3"/>
  <pageSetup scale="8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EC0A3-80D7-4CA1-8C4E-02444F5BFDDD}">
  <sheetPr>
    <pageSetUpPr fitToPage="1"/>
  </sheetPr>
  <dimension ref="A1:J81"/>
  <sheetViews>
    <sheetView workbookViewId="0">
      <selection activeCell="N43" sqref="N43"/>
    </sheetView>
  </sheetViews>
  <sheetFormatPr defaultRowHeight="15" x14ac:dyDescent="0.25"/>
  <cols>
    <col min="1" max="1" width="15.5703125" customWidth="1"/>
    <col min="2" max="2" width="19.28515625" bestFit="1" customWidth="1"/>
    <col min="3" max="3" width="9.7109375" customWidth="1"/>
    <col min="4" max="4" width="19.42578125" customWidth="1"/>
    <col min="5" max="5" width="15.28515625" style="7" customWidth="1"/>
    <col min="6" max="6" width="16.28515625" style="7" customWidth="1"/>
    <col min="7" max="7" width="10.140625" style="7" customWidth="1"/>
    <col min="8" max="8" width="11" style="7" customWidth="1"/>
    <col min="9" max="9" width="10.7109375" style="7" customWidth="1"/>
    <col min="10" max="10" width="12.140625" style="7" hidden="1" customWidth="1"/>
  </cols>
  <sheetData>
    <row r="1" spans="1:10" ht="29.25" customHeight="1" thickBot="1" x14ac:dyDescent="0.3">
      <c r="A1" s="1"/>
      <c r="B1" s="2"/>
      <c r="C1" s="77"/>
      <c r="D1" s="77"/>
      <c r="E1" s="77"/>
      <c r="F1" s="77"/>
      <c r="G1" s="8"/>
      <c r="H1" s="8"/>
      <c r="I1" s="42"/>
      <c r="J1" s="46" t="s">
        <v>93</v>
      </c>
    </row>
    <row r="2" spans="1:10" x14ac:dyDescent="0.25">
      <c r="A2" s="72" t="s">
        <v>94</v>
      </c>
      <c r="B2" s="74" t="s">
        <v>95</v>
      </c>
      <c r="C2" s="70" t="s">
        <v>96</v>
      </c>
      <c r="D2" s="70" t="s">
        <v>97</v>
      </c>
      <c r="E2" s="70" t="s">
        <v>98</v>
      </c>
      <c r="F2" s="70"/>
      <c r="G2" s="70" t="s">
        <v>99</v>
      </c>
      <c r="H2" s="70"/>
      <c r="I2" s="71"/>
      <c r="J2" s="43" t="s">
        <v>100</v>
      </c>
    </row>
    <row r="3" spans="1:10" ht="15.75" thickBot="1" x14ac:dyDescent="0.3">
      <c r="A3" s="73"/>
      <c r="B3" s="75"/>
      <c r="C3" s="76"/>
      <c r="D3" s="76"/>
      <c r="E3" s="3" t="s">
        <v>101</v>
      </c>
      <c r="F3" s="3" t="s">
        <v>102</v>
      </c>
      <c r="G3" s="3" t="s">
        <v>103</v>
      </c>
      <c r="H3" s="3" t="s">
        <v>104</v>
      </c>
      <c r="I3" s="44" t="s">
        <v>105</v>
      </c>
      <c r="J3" s="45" t="s">
        <v>106</v>
      </c>
    </row>
    <row r="4" spans="1:10" x14ac:dyDescent="0.25">
      <c r="A4" s="69" t="s">
        <v>126</v>
      </c>
      <c r="B4" s="69" t="s">
        <v>108</v>
      </c>
      <c r="C4" s="69" t="s">
        <v>109</v>
      </c>
      <c r="D4" s="4" t="s">
        <v>110</v>
      </c>
      <c r="E4" s="5">
        <v>44.508013657133255</v>
      </c>
      <c r="F4" s="5">
        <v>44.508013657133255</v>
      </c>
      <c r="G4" s="5">
        <v>1.1639046687765284E-3</v>
      </c>
      <c r="H4" s="5">
        <v>1.1510212791188104E-3</v>
      </c>
      <c r="I4" s="5">
        <v>2.2263656880644757E-5</v>
      </c>
      <c r="J4" s="5">
        <v>6.2182429974085074E-2</v>
      </c>
    </row>
    <row r="5" spans="1:10" hidden="1" x14ac:dyDescent="0.25">
      <c r="A5" s="69"/>
      <c r="B5" s="69"/>
      <c r="C5" s="69"/>
      <c r="D5" s="4" t="s">
        <v>111</v>
      </c>
      <c r="E5" s="5">
        <v>0.89951377535640786</v>
      </c>
      <c r="F5" s="5">
        <v>0.89951377535640786</v>
      </c>
      <c r="G5" s="5">
        <v>1.7527015822969301E-5</v>
      </c>
      <c r="H5" s="5">
        <v>1.6769343995825326E-5</v>
      </c>
      <c r="I5" s="5">
        <v>1.3176983741251503E-6</v>
      </c>
      <c r="J5" s="5">
        <v>1.2567164371277272E-3</v>
      </c>
    </row>
    <row r="6" spans="1:10" x14ac:dyDescent="0.25">
      <c r="A6" s="69"/>
      <c r="B6" s="69"/>
      <c r="C6" s="69"/>
      <c r="D6" s="4" t="s">
        <v>112</v>
      </c>
      <c r="E6" s="5">
        <v>2.8958884641755338</v>
      </c>
      <c r="F6" s="5">
        <v>2.8958884641755338</v>
      </c>
      <c r="G6" s="5">
        <v>6.2680241410286499E-5</v>
      </c>
      <c r="H6" s="5">
        <v>6.088731027529635E-5</v>
      </c>
      <c r="I6" s="5">
        <v>3.1774299766446935E-6</v>
      </c>
      <c r="J6" s="5">
        <v>4.0458642576940906E-3</v>
      </c>
    </row>
    <row r="7" spans="1:10" x14ac:dyDescent="0.25">
      <c r="A7" s="69"/>
      <c r="B7" s="69"/>
      <c r="C7" s="69" t="s">
        <v>113</v>
      </c>
      <c r="D7" s="4" t="s">
        <v>110</v>
      </c>
      <c r="E7" s="5">
        <v>42.46438056395511</v>
      </c>
      <c r="F7" s="5">
        <v>42.46438056395511</v>
      </c>
      <c r="G7" s="5">
        <v>1.1124558440934189E-3</v>
      </c>
      <c r="H7" s="5">
        <v>1.0952770158649499E-3</v>
      </c>
      <c r="I7" s="5">
        <v>1.7178801890305423E-5</v>
      </c>
      <c r="J7" s="5">
        <v>3.9677849841399208E-2</v>
      </c>
    </row>
    <row r="8" spans="1:10" hidden="1" x14ac:dyDescent="0.25">
      <c r="A8" s="69"/>
      <c r="B8" s="69"/>
      <c r="C8" s="69"/>
      <c r="D8" s="4" t="s">
        <v>111</v>
      </c>
      <c r="E8" s="5">
        <v>0.85272616811738977</v>
      </c>
      <c r="F8" s="5">
        <v>0.85272616811738977</v>
      </c>
      <c r="G8" s="5">
        <v>1.7254535876470915E-5</v>
      </c>
      <c r="H8" s="5">
        <v>1.6220190805503407E-5</v>
      </c>
      <c r="I8" s="5">
        <v>1.0343450544713266E-6</v>
      </c>
      <c r="J8" s="5">
        <v>7.9676991410332744E-4</v>
      </c>
    </row>
    <row r="9" spans="1:10" x14ac:dyDescent="0.25">
      <c r="A9" s="69"/>
      <c r="B9" s="69"/>
      <c r="C9" s="69"/>
      <c r="D9" s="4" t="s">
        <v>112</v>
      </c>
      <c r="E9" s="5">
        <v>2.7764113414864999</v>
      </c>
      <c r="F9" s="5">
        <v>2.7764113414864999</v>
      </c>
      <c r="G9" s="5">
        <v>6.0886743358019887E-5</v>
      </c>
      <c r="H9" s="5">
        <v>5.8406395862069263E-5</v>
      </c>
      <c r="I9" s="5">
        <v>2.4803475100042919E-6</v>
      </c>
      <c r="J9" s="5">
        <v>2.5942220478065211E-3</v>
      </c>
    </row>
    <row r="10" spans="1:10" x14ac:dyDescent="0.25">
      <c r="A10" s="69"/>
      <c r="B10" s="69" t="s">
        <v>114</v>
      </c>
      <c r="C10" s="69" t="s">
        <v>109</v>
      </c>
      <c r="D10" s="4" t="s">
        <v>110</v>
      </c>
      <c r="E10" s="5">
        <v>45.490784448748208</v>
      </c>
      <c r="F10" s="5">
        <v>31.158071540238488</v>
      </c>
      <c r="G10" s="5">
        <v>8.2092770940233239E-4</v>
      </c>
      <c r="H10" s="5">
        <v>8.1228995668825173E-4</v>
      </c>
      <c r="I10" s="5">
        <v>1.6392118063287562E-5</v>
      </c>
      <c r="J10" s="5">
        <v>6.3555465320055377E-2</v>
      </c>
    </row>
    <row r="11" spans="1:10" hidden="1" x14ac:dyDescent="0.25">
      <c r="A11" s="69"/>
      <c r="B11" s="69"/>
      <c r="C11" s="69"/>
      <c r="D11" s="4" t="s">
        <v>111</v>
      </c>
      <c r="E11" s="5">
        <v>0.91968558126067657</v>
      </c>
      <c r="F11" s="5">
        <v>0.62992163100046383</v>
      </c>
      <c r="G11" s="5">
        <v>1.2327378376321556E-5</v>
      </c>
      <c r="H11" s="5">
        <v>1.16939335718289E-5</v>
      </c>
      <c r="I11" s="5">
        <v>9.7382980648789798E-7</v>
      </c>
      <c r="J11" s="5">
        <v>1.2848985959127885E-3</v>
      </c>
    </row>
    <row r="12" spans="1:10" x14ac:dyDescent="0.25">
      <c r="A12" s="69"/>
      <c r="B12" s="69"/>
      <c r="C12" s="69"/>
      <c r="D12" s="4" t="s">
        <v>112</v>
      </c>
      <c r="E12" s="5">
        <v>2.9538976418891365</v>
      </c>
      <c r="F12" s="5">
        <v>2.0232175629377633</v>
      </c>
      <c r="G12" s="5">
        <v>4.3393382840334998E-5</v>
      </c>
      <c r="H12" s="5">
        <v>4.2168244339860736E-5</v>
      </c>
      <c r="I12" s="5">
        <v>2.391311828165827E-6</v>
      </c>
      <c r="J12" s="5">
        <v>4.1269092501491121E-3</v>
      </c>
    </row>
    <row r="13" spans="1:10" x14ac:dyDescent="0.25">
      <c r="A13" s="69"/>
      <c r="B13" s="69"/>
      <c r="C13" s="69" t="s">
        <v>113</v>
      </c>
      <c r="D13" s="4" t="s">
        <v>110</v>
      </c>
      <c r="E13" s="5">
        <v>42.428823545027676</v>
      </c>
      <c r="F13" s="5">
        <v>29.060838044539459</v>
      </c>
      <c r="G13" s="5">
        <v>7.6472324741046563E-4</v>
      </c>
      <c r="H13" s="5">
        <v>7.5310287901929731E-4</v>
      </c>
      <c r="I13" s="5">
        <v>1.1620350467605475E-5</v>
      </c>
      <c r="J13" s="5">
        <v>3.9644626089184433E-2</v>
      </c>
    </row>
    <row r="14" spans="1:10" hidden="1" x14ac:dyDescent="0.25">
      <c r="A14" s="69"/>
      <c r="B14" s="69"/>
      <c r="C14" s="69"/>
      <c r="D14" s="4" t="s">
        <v>111</v>
      </c>
      <c r="E14" s="5">
        <v>0.85192469098007928</v>
      </c>
      <c r="F14" s="5">
        <v>0.58351006231512437</v>
      </c>
      <c r="G14" s="5">
        <v>1.1840255752799037E-5</v>
      </c>
      <c r="H14" s="5">
        <v>1.1143557041050822E-5</v>
      </c>
      <c r="I14" s="5">
        <v>6.9669869835600771E-7</v>
      </c>
      <c r="J14" s="5">
        <v>7.9602103023682135E-4</v>
      </c>
    </row>
    <row r="15" spans="1:10" x14ac:dyDescent="0.25">
      <c r="A15" s="69"/>
      <c r="B15" s="69"/>
      <c r="C15" s="69"/>
      <c r="D15" s="4" t="s">
        <v>112</v>
      </c>
      <c r="E15" s="5">
        <v>2.7741259367499627</v>
      </c>
      <c r="F15" s="5">
        <v>1.9000862580479181</v>
      </c>
      <c r="G15" s="5">
        <v>4.181557378167106E-5</v>
      </c>
      <c r="H15" s="5">
        <v>4.0140312456620953E-5</v>
      </c>
      <c r="I15" s="5">
        <v>1.6752613343521529E-6</v>
      </c>
      <c r="J15" s="5">
        <v>2.5920866123013086E-3</v>
      </c>
    </row>
    <row r="16" spans="1:10" x14ac:dyDescent="0.25">
      <c r="A16" s="4"/>
      <c r="B16" s="4"/>
      <c r="C16" s="4"/>
      <c r="D16" s="6" t="s">
        <v>115</v>
      </c>
      <c r="E16" s="5">
        <v>45.490784448748208</v>
      </c>
      <c r="F16" s="5">
        <v>44.508013657133255</v>
      </c>
      <c r="G16" s="5">
        <v>1.1639046687765284E-3</v>
      </c>
      <c r="H16" s="5">
        <v>1.1510212791188104E-3</v>
      </c>
      <c r="I16" s="5">
        <v>2.2263656880644757E-5</v>
      </c>
      <c r="J16" s="5">
        <v>6.3555465320055377E-2</v>
      </c>
    </row>
    <row r="17" spans="1:10" x14ac:dyDescent="0.25">
      <c r="A17" s="69" t="s">
        <v>126</v>
      </c>
      <c r="B17" s="69" t="s">
        <v>116</v>
      </c>
      <c r="C17" s="69" t="s">
        <v>109</v>
      </c>
      <c r="D17" s="4" t="s">
        <v>110</v>
      </c>
      <c r="E17" s="5">
        <v>93.188411366975345</v>
      </c>
      <c r="F17" s="5">
        <v>93.188411366975345</v>
      </c>
      <c r="G17" s="5">
        <v>1.5628779086734679E-3</v>
      </c>
      <c r="H17" s="5">
        <v>1.5450424842809471E-3</v>
      </c>
      <c r="I17" s="5">
        <v>2.2489594112261189E-5</v>
      </c>
      <c r="J17" s="5">
        <v>0.13019412434044828</v>
      </c>
    </row>
    <row r="18" spans="1:10" hidden="1" x14ac:dyDescent="0.25">
      <c r="A18" s="69"/>
      <c r="B18" s="69"/>
      <c r="C18" s="69"/>
      <c r="D18" s="4" t="s">
        <v>111</v>
      </c>
      <c r="E18" s="5">
        <v>2.1585195667631099</v>
      </c>
      <c r="F18" s="5">
        <v>2.1585195667631099</v>
      </c>
      <c r="G18" s="5">
        <v>2.9658515458757905E-5</v>
      </c>
      <c r="H18" s="5">
        <v>2.8469435656486524E-5</v>
      </c>
      <c r="I18" s="5">
        <v>1.2824450080285094E-6</v>
      </c>
      <c r="J18" s="5">
        <v>3.0156814645092098E-3</v>
      </c>
    </row>
    <row r="19" spans="1:10" x14ac:dyDescent="0.25">
      <c r="A19" s="69"/>
      <c r="B19" s="69"/>
      <c r="C19" s="69"/>
      <c r="D19" s="4" t="s">
        <v>112</v>
      </c>
      <c r="E19" s="5">
        <v>7.7368649716479325</v>
      </c>
      <c r="F19" s="5">
        <v>7.7368649716479325</v>
      </c>
      <c r="G19" s="5">
        <v>1.1789775724153227E-4</v>
      </c>
      <c r="H19" s="5">
        <v>1.1504798076974465E-4</v>
      </c>
      <c r="I19" s="5">
        <v>3.1422053216515499E-6</v>
      </c>
      <c r="J19" s="5">
        <v>1.0809223436133827E-2</v>
      </c>
    </row>
    <row r="20" spans="1:10" x14ac:dyDescent="0.25">
      <c r="A20" s="69"/>
      <c r="B20" s="69"/>
      <c r="C20" s="69" t="s">
        <v>113</v>
      </c>
      <c r="D20" s="4" t="s">
        <v>110</v>
      </c>
      <c r="E20" s="5">
        <v>83.873129245532056</v>
      </c>
      <c r="F20" s="5">
        <v>83.873129245532056</v>
      </c>
      <c r="G20" s="5">
        <v>1.5222504158337836E-3</v>
      </c>
      <c r="H20" s="5">
        <v>1.505137177336407E-3</v>
      </c>
      <c r="I20" s="5">
        <v>1.7113211947818959E-5</v>
      </c>
      <c r="J20" s="5">
        <v>7.8369338813746955E-2</v>
      </c>
    </row>
    <row r="21" spans="1:10" hidden="1" x14ac:dyDescent="0.25">
      <c r="A21" s="69"/>
      <c r="B21" s="69"/>
      <c r="C21" s="69"/>
      <c r="D21" s="4" t="s">
        <v>111</v>
      </c>
      <c r="E21" s="5">
        <v>1.9395617447028857</v>
      </c>
      <c r="F21" s="5">
        <v>1.9395617447028857</v>
      </c>
      <c r="G21" s="5">
        <v>2.7808000157028306E-5</v>
      </c>
      <c r="H21" s="5">
        <v>2.6818163115137621E-5</v>
      </c>
      <c r="I21" s="5">
        <v>9.8983705314505151E-7</v>
      </c>
      <c r="J21" s="5">
        <v>1.8122868776700588E-3</v>
      </c>
    </row>
    <row r="22" spans="1:10" x14ac:dyDescent="0.25">
      <c r="A22" s="69"/>
      <c r="B22" s="69"/>
      <c r="C22" s="69"/>
      <c r="D22" s="4" t="s">
        <v>112</v>
      </c>
      <c r="E22" s="5">
        <v>7.0061197204949766</v>
      </c>
      <c r="F22" s="5">
        <v>7.0061197204949766</v>
      </c>
      <c r="G22" s="5">
        <v>1.0985677999923954E-4</v>
      </c>
      <c r="H22" s="5">
        <v>1.074041801684374E-4</v>
      </c>
      <c r="I22" s="5">
        <v>2.4525997457288293E-6</v>
      </c>
      <c r="J22" s="5">
        <v>6.5463751631085554E-3</v>
      </c>
    </row>
    <row r="23" spans="1:10" x14ac:dyDescent="0.25">
      <c r="A23" s="69"/>
      <c r="B23" s="69" t="s">
        <v>117</v>
      </c>
      <c r="C23" s="69" t="s">
        <v>109</v>
      </c>
      <c r="D23" s="4" t="s">
        <v>110</v>
      </c>
      <c r="E23" s="5">
        <v>97.397836006831952</v>
      </c>
      <c r="F23" s="5">
        <v>66.710846580021595</v>
      </c>
      <c r="G23" s="5">
        <v>1.1386883629793301E-3</v>
      </c>
      <c r="H23" s="5">
        <v>1.1302169895950891E-3</v>
      </c>
      <c r="I23" s="5">
        <v>1.6283437567749849E-5</v>
      </c>
      <c r="J23" s="5">
        <v>0.13607513837345986</v>
      </c>
    </row>
    <row r="24" spans="1:10" hidden="1" x14ac:dyDescent="0.25">
      <c r="A24" s="69"/>
      <c r="B24" s="69"/>
      <c r="C24" s="69"/>
      <c r="D24" s="4" t="s">
        <v>111</v>
      </c>
      <c r="E24" s="5">
        <v>2.2157990573121298</v>
      </c>
      <c r="F24" s="5">
        <v>1.5176705872000842</v>
      </c>
      <c r="G24" s="5">
        <v>2.0711759804432694E-5</v>
      </c>
      <c r="H24" s="5">
        <v>1.9892943664368874E-5</v>
      </c>
      <c r="I24" s="5">
        <v>9.4107377259029273E-7</v>
      </c>
      <c r="J24" s="5">
        <v>3.0957070063690148E-3</v>
      </c>
    </row>
    <row r="25" spans="1:10" x14ac:dyDescent="0.25">
      <c r="A25" s="69"/>
      <c r="B25" s="69"/>
      <c r="C25" s="69"/>
      <c r="D25" s="4" t="s">
        <v>112</v>
      </c>
      <c r="E25" s="5">
        <v>7.9551117557987467</v>
      </c>
      <c r="F25" s="5">
        <v>5.4487066820539196</v>
      </c>
      <c r="G25" s="5">
        <v>8.218860216016611E-5</v>
      </c>
      <c r="H25" s="5">
        <v>7.9960989430814136E-5</v>
      </c>
      <c r="I25" s="5">
        <v>2.3787127772351447E-6</v>
      </c>
      <c r="J25" s="5">
        <v>1.111413741133551E-2</v>
      </c>
    </row>
    <row r="26" spans="1:10" x14ac:dyDescent="0.25">
      <c r="A26" s="69"/>
      <c r="B26" s="69"/>
      <c r="C26" s="69" t="s">
        <v>113</v>
      </c>
      <c r="D26" s="4" t="s">
        <v>110</v>
      </c>
      <c r="E26" s="5">
        <v>84.077406430128534</v>
      </c>
      <c r="F26" s="5">
        <v>57.58726467817025</v>
      </c>
      <c r="G26" s="5">
        <v>1.0462305691739781E-3</v>
      </c>
      <c r="H26" s="5">
        <v>1.0346602870954895E-3</v>
      </c>
      <c r="I26" s="5">
        <v>1.1570263723943008E-5</v>
      </c>
      <c r="J26" s="5">
        <v>7.8560211242563766E-2</v>
      </c>
    </row>
    <row r="27" spans="1:10" hidden="1" x14ac:dyDescent="0.25">
      <c r="A27" s="69"/>
      <c r="B27" s="69"/>
      <c r="C27" s="69"/>
      <c r="D27" s="4" t="s">
        <v>111</v>
      </c>
      <c r="E27" s="5">
        <v>1.9395716420491351</v>
      </c>
      <c r="F27" s="5">
        <v>1.3284737274309142</v>
      </c>
      <c r="G27" s="5">
        <v>1.9062158285776486E-5</v>
      </c>
      <c r="H27" s="5">
        <v>1.8396597485520554E-5</v>
      </c>
      <c r="I27" s="5">
        <v>6.6556080771152033E-7</v>
      </c>
      <c r="J27" s="5">
        <v>1.8122961255482364E-3</v>
      </c>
    </row>
    <row r="28" spans="1:10" x14ac:dyDescent="0.25">
      <c r="A28" s="69"/>
      <c r="B28" s="69"/>
      <c r="C28" s="69"/>
      <c r="D28" s="4" t="s">
        <v>112</v>
      </c>
      <c r="E28" s="5">
        <v>7.0183809704615499</v>
      </c>
      <c r="F28" s="5">
        <v>4.807110253740789</v>
      </c>
      <c r="G28" s="5">
        <v>7.5498587943694667E-5</v>
      </c>
      <c r="H28" s="5">
        <v>7.3842677417235684E-5</v>
      </c>
      <c r="I28" s="5">
        <v>1.6559104636974281E-6</v>
      </c>
      <c r="J28" s="5">
        <v>6.5578318246347703E-3</v>
      </c>
    </row>
    <row r="29" spans="1:10" x14ac:dyDescent="0.25">
      <c r="A29" s="4"/>
      <c r="B29" s="4"/>
      <c r="C29" s="4"/>
      <c r="D29" s="6" t="s">
        <v>115</v>
      </c>
      <c r="E29" s="5">
        <v>97.397836006831952</v>
      </c>
      <c r="F29" s="5">
        <v>93.188411366975345</v>
      </c>
      <c r="G29" s="5">
        <v>1.5628779086734679E-3</v>
      </c>
      <c r="H29" s="5">
        <v>1.5450424842809471E-3</v>
      </c>
      <c r="I29" s="5">
        <v>2.2489594112261189E-5</v>
      </c>
      <c r="J29" s="5">
        <v>0.13607513837345986</v>
      </c>
    </row>
    <row r="30" spans="1:10" x14ac:dyDescent="0.25">
      <c r="A30" s="69" t="s">
        <v>126</v>
      </c>
      <c r="B30" s="69" t="s">
        <v>118</v>
      </c>
      <c r="C30" s="69" t="s">
        <v>109</v>
      </c>
      <c r="D30" s="4" t="s">
        <v>110</v>
      </c>
      <c r="E30" s="5">
        <v>35</v>
      </c>
      <c r="F30" s="5">
        <v>35</v>
      </c>
      <c r="G30" s="5">
        <v>5.5672304590651439E-5</v>
      </c>
      <c r="H30" s="5">
        <v>5.5654335849025063E-5</v>
      </c>
      <c r="I30" s="5">
        <v>1.9674023346062231E-8</v>
      </c>
      <c r="J30" s="5">
        <v>4.8898723404255329E-2</v>
      </c>
    </row>
    <row r="31" spans="1:10" hidden="1" x14ac:dyDescent="0.25">
      <c r="A31" s="69"/>
      <c r="B31" s="69"/>
      <c r="C31" s="69"/>
      <c r="D31" s="4" t="s">
        <v>111</v>
      </c>
      <c r="E31" s="5">
        <v>1.0245388752408977</v>
      </c>
      <c r="F31" s="5">
        <v>1.0245388752408977</v>
      </c>
      <c r="G31" s="5">
        <v>1.174821211521829E-6</v>
      </c>
      <c r="H31" s="5">
        <v>1.173162260126312E-6</v>
      </c>
      <c r="I31" s="5">
        <v>1.8940203810958026E-9</v>
      </c>
      <c r="J31" s="5">
        <v>1.4313898022089004E-3</v>
      </c>
    </row>
    <row r="32" spans="1:10" x14ac:dyDescent="0.25">
      <c r="A32" s="69"/>
      <c r="B32" s="69"/>
      <c r="C32" s="69"/>
      <c r="D32" s="4" t="s">
        <v>112</v>
      </c>
      <c r="E32" s="5">
        <v>3.1844192136676042</v>
      </c>
      <c r="F32" s="5">
        <v>3.1844192136676042</v>
      </c>
      <c r="G32" s="5">
        <v>3.6898472973186057E-6</v>
      </c>
      <c r="H32" s="5">
        <v>3.6865207718132451E-6</v>
      </c>
      <c r="I32" s="5">
        <v>3.60117898106273E-9</v>
      </c>
      <c r="J32" s="5">
        <v>4.4489724094950982E-3</v>
      </c>
    </row>
    <row r="33" spans="1:10" x14ac:dyDescent="0.25">
      <c r="A33" s="69"/>
      <c r="B33" s="69"/>
      <c r="C33" s="69" t="s">
        <v>113</v>
      </c>
      <c r="D33" s="4" t="s">
        <v>110</v>
      </c>
      <c r="E33" s="5">
        <v>35</v>
      </c>
      <c r="F33" s="5">
        <v>35</v>
      </c>
      <c r="G33" s="5">
        <v>5.3177122751316608E-5</v>
      </c>
      <c r="H33" s="5">
        <v>5.3161641042788298E-5</v>
      </c>
      <c r="I33" s="5">
        <v>1.547989688727272E-8</v>
      </c>
      <c r="J33" s="5">
        <v>3.2703285106382984E-2</v>
      </c>
    </row>
    <row r="34" spans="1:10" hidden="1" x14ac:dyDescent="0.25">
      <c r="A34" s="69"/>
      <c r="B34" s="69"/>
      <c r="C34" s="69"/>
      <c r="D34" s="4" t="s">
        <v>111</v>
      </c>
      <c r="E34" s="5">
        <v>0.96921534531606779</v>
      </c>
      <c r="F34" s="5">
        <v>0.96921534531606779</v>
      </c>
      <c r="G34" s="5">
        <v>1.1130654002471058E-6</v>
      </c>
      <c r="H34" s="5">
        <v>1.1116175873064599E-6</v>
      </c>
      <c r="I34" s="5">
        <v>1.4478136667091043E-9</v>
      </c>
      <c r="J34" s="5">
        <v>9.0561502192436588E-4</v>
      </c>
    </row>
    <row r="35" spans="1:10" x14ac:dyDescent="0.25">
      <c r="A35" s="69"/>
      <c r="B35" s="69"/>
      <c r="C35" s="69"/>
      <c r="D35" s="4" t="s">
        <v>112</v>
      </c>
      <c r="E35" s="5">
        <v>3.0509647859839006</v>
      </c>
      <c r="F35" s="5">
        <v>3.0509647859839006</v>
      </c>
      <c r="G35" s="5">
        <v>3.5396930604987275E-6</v>
      </c>
      <c r="H35" s="5">
        <v>3.5368670235919179E-6</v>
      </c>
      <c r="I35" s="5">
        <v>2.8260334201121135E-9</v>
      </c>
      <c r="J35" s="5">
        <v>2.8507591784447499E-3</v>
      </c>
    </row>
    <row r="36" spans="1:10" x14ac:dyDescent="0.25">
      <c r="A36" s="69"/>
      <c r="B36" s="69" t="s">
        <v>119</v>
      </c>
      <c r="C36" s="69" t="s">
        <v>109</v>
      </c>
      <c r="D36" s="4" t="s">
        <v>110</v>
      </c>
      <c r="E36" s="5">
        <v>35</v>
      </c>
      <c r="F36" s="5">
        <v>32.612988858570475</v>
      </c>
      <c r="G36" s="5">
        <v>3.9065503277456838E-5</v>
      </c>
      <c r="H36" s="5">
        <v>3.9051321479142307E-5</v>
      </c>
      <c r="I36" s="5">
        <v>1.4438853254093915E-8</v>
      </c>
      <c r="J36" s="5">
        <v>4.8898723404255329E-2</v>
      </c>
    </row>
    <row r="37" spans="1:10" hidden="1" x14ac:dyDescent="0.25">
      <c r="A37" s="69"/>
      <c r="B37" s="69"/>
      <c r="C37" s="69"/>
      <c r="D37" s="4" t="s">
        <v>111</v>
      </c>
      <c r="E37" s="5">
        <v>1.0474934527769693</v>
      </c>
      <c r="F37" s="5">
        <v>0.71746126902532426</v>
      </c>
      <c r="G37" s="5">
        <v>8.2156056740060561E-7</v>
      </c>
      <c r="H37" s="5">
        <v>8.2036624255882835E-7</v>
      </c>
      <c r="I37" s="5">
        <v>1.3516671689150302E-9</v>
      </c>
      <c r="J37" s="5">
        <v>1.4634597890031257E-3</v>
      </c>
    </row>
    <row r="38" spans="1:10" x14ac:dyDescent="0.25">
      <c r="A38" s="69"/>
      <c r="B38" s="69"/>
      <c r="C38" s="69"/>
      <c r="D38" s="4" t="s">
        <v>112</v>
      </c>
      <c r="E38" s="5">
        <v>3.2492424925752164</v>
      </c>
      <c r="F38" s="5">
        <v>2.2255085565583683</v>
      </c>
      <c r="G38" s="5">
        <v>2.5770080751735924E-6</v>
      </c>
      <c r="H38" s="5">
        <v>2.5747433285440587E-6</v>
      </c>
      <c r="I38" s="5">
        <v>2.6541392086115712E-9</v>
      </c>
      <c r="J38" s="5">
        <v>4.5395374262225327E-3</v>
      </c>
    </row>
    <row r="39" spans="1:10" x14ac:dyDescent="0.25">
      <c r="A39" s="69"/>
      <c r="B39" s="69"/>
      <c r="C39" s="69" t="s">
        <v>113</v>
      </c>
      <c r="D39" s="4" t="s">
        <v>110</v>
      </c>
      <c r="E39" s="5">
        <v>35</v>
      </c>
      <c r="F39" s="5">
        <v>30.352305180398236</v>
      </c>
      <c r="G39" s="5">
        <v>3.638849665749801E-5</v>
      </c>
      <c r="H39" s="5">
        <v>3.6378041949240681E-5</v>
      </c>
      <c r="I39" s="5">
        <v>1.04534610416572E-8</v>
      </c>
      <c r="J39" s="5">
        <v>3.2703285106382984E-2</v>
      </c>
    </row>
    <row r="40" spans="1:10" hidden="1" x14ac:dyDescent="0.25">
      <c r="A40" s="69"/>
      <c r="B40" s="69"/>
      <c r="C40" s="69"/>
      <c r="D40" s="4" t="s">
        <v>111</v>
      </c>
      <c r="E40" s="5">
        <v>0.96856939516834195</v>
      </c>
      <c r="F40" s="5">
        <v>0.66340369532078391</v>
      </c>
      <c r="G40" s="5">
        <v>7.6179774687331578E-7</v>
      </c>
      <c r="H40" s="5">
        <v>7.608208641339181E-7</v>
      </c>
      <c r="I40" s="5">
        <v>9.7688311941735392E-10</v>
      </c>
      <c r="J40" s="5">
        <v>9.0501145930020621E-4</v>
      </c>
    </row>
    <row r="41" spans="1:10" x14ac:dyDescent="0.25">
      <c r="A41" s="69"/>
      <c r="B41" s="69"/>
      <c r="C41" s="69"/>
      <c r="D41" s="4" t="s">
        <v>112</v>
      </c>
      <c r="E41" s="5">
        <v>3.0492701988160089</v>
      </c>
      <c r="F41" s="5">
        <v>2.088541232065761</v>
      </c>
      <c r="G41" s="5">
        <v>2.4227657045984E-6</v>
      </c>
      <c r="H41" s="5">
        <v>2.4208570283855943E-6</v>
      </c>
      <c r="I41" s="5">
        <v>1.9086736467417295E-9</v>
      </c>
      <c r="J41" s="5">
        <v>2.8491757908079159E-3</v>
      </c>
    </row>
    <row r="42" spans="1:10" x14ac:dyDescent="0.25">
      <c r="A42" s="4"/>
      <c r="B42" s="4"/>
      <c r="C42" s="4"/>
      <c r="D42" s="6" t="s">
        <v>115</v>
      </c>
      <c r="E42" s="5">
        <v>97.397836006831952</v>
      </c>
      <c r="F42" s="5">
        <v>93.188411366975345</v>
      </c>
      <c r="G42" s="5">
        <v>1.5628779086734679E-3</v>
      </c>
      <c r="H42" s="5">
        <v>1.5450424842809471E-3</v>
      </c>
      <c r="I42" s="5">
        <v>2.2489594112261189E-5</v>
      </c>
      <c r="J42" s="5">
        <v>0.13607513837345986</v>
      </c>
    </row>
    <row r="43" spans="1:10" x14ac:dyDescent="0.25">
      <c r="A43" s="69" t="s">
        <v>126</v>
      </c>
      <c r="B43" s="69" t="s">
        <v>120</v>
      </c>
      <c r="C43" s="69" t="s">
        <v>109</v>
      </c>
      <c r="D43" s="4" t="s">
        <v>110</v>
      </c>
      <c r="E43" s="5">
        <v>35</v>
      </c>
      <c r="F43" s="5">
        <v>35</v>
      </c>
      <c r="G43" s="5">
        <v>8.6698659660991076E-5</v>
      </c>
      <c r="H43" s="5">
        <v>8.6685030973594215E-5</v>
      </c>
      <c r="I43" s="5">
        <v>1.9811868544779732E-8</v>
      </c>
      <c r="J43" s="5">
        <v>4.8898723404255329E-2</v>
      </c>
    </row>
    <row r="44" spans="1:10" hidden="1" x14ac:dyDescent="0.25">
      <c r="A44" s="69"/>
      <c r="B44" s="69"/>
      <c r="C44" s="69"/>
      <c r="D44" s="4" t="s">
        <v>111</v>
      </c>
      <c r="E44" s="5">
        <v>3.9900265399615487</v>
      </c>
      <c r="F44" s="5">
        <v>3.9900265399615487</v>
      </c>
      <c r="G44" s="5">
        <v>4.4742819805073786E-6</v>
      </c>
      <c r="H44" s="5">
        <v>4.4726719686452853E-6</v>
      </c>
      <c r="I44" s="5">
        <v>1.8896140805617578E-9</v>
      </c>
      <c r="J44" s="5">
        <v>5.5744915472347905E-3</v>
      </c>
    </row>
    <row r="45" spans="1:10" x14ac:dyDescent="0.25">
      <c r="A45" s="69"/>
      <c r="B45" s="69"/>
      <c r="C45" s="69"/>
      <c r="D45" s="4" t="s">
        <v>112</v>
      </c>
      <c r="E45" s="5">
        <v>10.167238355754733</v>
      </c>
      <c r="F45" s="5">
        <v>10.167238355754733</v>
      </c>
      <c r="G45" s="5">
        <v>1.1293082495065339E-5</v>
      </c>
      <c r="H45" s="5">
        <v>1.1290580947521836E-5</v>
      </c>
      <c r="I45" s="5">
        <v>3.6094053271679833E-9</v>
      </c>
      <c r="J45" s="5">
        <v>1.420471360409104E-2</v>
      </c>
    </row>
    <row r="46" spans="1:10" x14ac:dyDescent="0.25">
      <c r="A46" s="69"/>
      <c r="B46" s="69"/>
      <c r="C46" s="69" t="s">
        <v>113</v>
      </c>
      <c r="D46" s="4" t="s">
        <v>110</v>
      </c>
      <c r="E46" s="5">
        <v>35</v>
      </c>
      <c r="F46" s="5">
        <v>35</v>
      </c>
      <c r="G46" s="5">
        <v>8.1981236568215511E-5</v>
      </c>
      <c r="H46" s="5">
        <v>8.1965809866668172E-5</v>
      </c>
      <c r="I46" s="5">
        <v>1.5424807371096383E-8</v>
      </c>
      <c r="J46" s="5">
        <v>3.2703285106382984E-2</v>
      </c>
    </row>
    <row r="47" spans="1:10" hidden="1" x14ac:dyDescent="0.25">
      <c r="A47" s="69"/>
      <c r="B47" s="69"/>
      <c r="C47" s="69"/>
      <c r="D47" s="4" t="s">
        <v>111</v>
      </c>
      <c r="E47" s="5">
        <v>3.3539271670577704</v>
      </c>
      <c r="F47" s="5">
        <v>3.3539271670577704</v>
      </c>
      <c r="G47" s="5">
        <v>3.7532868746403393E-6</v>
      </c>
      <c r="H47" s="5">
        <v>3.7518811335274344E-6</v>
      </c>
      <c r="I47" s="5">
        <v>1.4057424188541396E-9</v>
      </c>
      <c r="J47" s="5">
        <v>3.1338410391523897E-3</v>
      </c>
    </row>
    <row r="48" spans="1:10" x14ac:dyDescent="0.25">
      <c r="A48" s="69"/>
      <c r="B48" s="69"/>
      <c r="C48" s="69"/>
      <c r="D48" s="4" t="s">
        <v>112</v>
      </c>
      <c r="E48" s="5">
        <v>9.0450667944937955</v>
      </c>
      <c r="F48" s="5">
        <v>9.0450667944937955</v>
      </c>
      <c r="G48" s="5">
        <v>1.0106853675310651E-5</v>
      </c>
      <c r="H48" s="5">
        <v>1.0104027294363469E-5</v>
      </c>
      <c r="I48" s="5">
        <v>2.8263822515763376E-9</v>
      </c>
      <c r="J48" s="5">
        <v>8.4515256624745211E-3</v>
      </c>
    </row>
    <row r="49" spans="1:10" x14ac:dyDescent="0.25">
      <c r="A49" s="69"/>
      <c r="B49" s="69" t="s">
        <v>121</v>
      </c>
      <c r="C49" s="69" t="s">
        <v>109</v>
      </c>
      <c r="D49" s="4" t="s">
        <v>110</v>
      </c>
      <c r="E49" s="5">
        <v>35</v>
      </c>
      <c r="F49" s="5">
        <v>35</v>
      </c>
      <c r="G49" s="5">
        <v>6.372698244020168E-5</v>
      </c>
      <c r="H49" s="5">
        <v>6.3712871530212977E-5</v>
      </c>
      <c r="I49" s="5">
        <v>1.4543724382231748E-8</v>
      </c>
      <c r="J49" s="5">
        <v>4.8898723404255329E-2</v>
      </c>
    </row>
    <row r="50" spans="1:10" hidden="1" x14ac:dyDescent="0.25">
      <c r="A50" s="69"/>
      <c r="B50" s="69"/>
      <c r="C50" s="69"/>
      <c r="D50" s="4" t="s">
        <v>111</v>
      </c>
      <c r="E50" s="5">
        <v>4.0888673790441779</v>
      </c>
      <c r="F50" s="5">
        <v>2.8005940952357373</v>
      </c>
      <c r="G50" s="5">
        <v>3.1367074747212153E-6</v>
      </c>
      <c r="H50" s="5">
        <v>3.1356730847811635E-6</v>
      </c>
      <c r="I50" s="5">
        <v>1.3364774552176348E-9</v>
      </c>
      <c r="J50" s="5">
        <v>5.7125827144161043E-3</v>
      </c>
    </row>
    <row r="51" spans="1:10" x14ac:dyDescent="0.25">
      <c r="A51" s="69"/>
      <c r="B51" s="69"/>
      <c r="C51" s="69"/>
      <c r="D51" s="4" t="s">
        <v>112</v>
      </c>
      <c r="E51" s="5">
        <v>10.524508744538794</v>
      </c>
      <c r="F51" s="5">
        <v>7.208567633245786</v>
      </c>
      <c r="G51" s="5">
        <v>8.0064608343640593E-6</v>
      </c>
      <c r="H51" s="5">
        <v>8.0038861497230749E-6</v>
      </c>
      <c r="I51" s="5">
        <v>2.6609493215282078E-9</v>
      </c>
      <c r="J51" s="5">
        <v>1.4703858344710542E-2</v>
      </c>
    </row>
    <row r="52" spans="1:10" x14ac:dyDescent="0.25">
      <c r="A52" s="69"/>
      <c r="B52" s="69"/>
      <c r="C52" s="69" t="s">
        <v>113</v>
      </c>
      <c r="D52" s="4" t="s">
        <v>110</v>
      </c>
      <c r="E52" s="5">
        <v>35</v>
      </c>
      <c r="F52" s="5">
        <v>35</v>
      </c>
      <c r="G52" s="5">
        <v>5.6113575325719678E-5</v>
      </c>
      <c r="H52" s="5">
        <v>5.6103162294012384E-5</v>
      </c>
      <c r="I52" s="5">
        <v>1.0411738618149719E-8</v>
      </c>
      <c r="J52" s="5">
        <v>3.2703285106382984E-2</v>
      </c>
    </row>
    <row r="53" spans="1:10" hidden="1" x14ac:dyDescent="0.25">
      <c r="A53" s="69"/>
      <c r="B53" s="69"/>
      <c r="C53" s="69"/>
      <c r="D53" s="4" t="s">
        <v>111</v>
      </c>
      <c r="E53" s="5">
        <v>3.3663837230816678</v>
      </c>
      <c r="F53" s="5">
        <v>2.3057422760833326</v>
      </c>
      <c r="G53" s="5">
        <v>2.5806413796899454E-6</v>
      </c>
      <c r="H53" s="5">
        <v>2.5796946945776761E-6</v>
      </c>
      <c r="I53" s="5">
        <v>9.4668566194846991E-10</v>
      </c>
      <c r="J53" s="5">
        <v>3.1454801906693375E-3</v>
      </c>
    </row>
    <row r="54" spans="1:10" x14ac:dyDescent="0.25">
      <c r="A54" s="69"/>
      <c r="B54" s="69"/>
      <c r="C54" s="69"/>
      <c r="D54" s="4" t="s">
        <v>112</v>
      </c>
      <c r="E54" s="5">
        <v>9.076697496055397</v>
      </c>
      <c r="F54" s="5">
        <v>6.2169160931886287</v>
      </c>
      <c r="G54" s="5">
        <v>6.9440553599347895E-6</v>
      </c>
      <c r="H54" s="5">
        <v>6.9421471268803561E-6</v>
      </c>
      <c r="I54" s="5">
        <v>1.9082335231047233E-9</v>
      </c>
      <c r="J54" s="5">
        <v>8.4810807439397746E-3</v>
      </c>
    </row>
    <row r="55" spans="1:10" x14ac:dyDescent="0.25">
      <c r="A55" s="4"/>
      <c r="B55" s="4"/>
      <c r="C55" s="4"/>
      <c r="D55" s="6" t="s">
        <v>115</v>
      </c>
      <c r="E55" s="5">
        <v>97.397836006831952</v>
      </c>
      <c r="F55" s="5">
        <v>93.188411366975345</v>
      </c>
      <c r="G55" s="5">
        <v>1.5628779086734679E-3</v>
      </c>
      <c r="H55" s="5">
        <v>1.5450424842809471E-3</v>
      </c>
      <c r="I55" s="5">
        <v>2.2489594112261189E-5</v>
      </c>
      <c r="J55" s="5">
        <v>0.13607513837345986</v>
      </c>
    </row>
    <row r="56" spans="1:10" x14ac:dyDescent="0.25">
      <c r="A56" s="69" t="s">
        <v>126</v>
      </c>
      <c r="B56" s="69" t="s">
        <v>122</v>
      </c>
      <c r="C56" s="69" t="s">
        <v>109</v>
      </c>
      <c r="D56" s="4" t="s">
        <v>110</v>
      </c>
      <c r="E56" s="5">
        <v>46.657888755893786</v>
      </c>
      <c r="F56" s="5">
        <v>46.657888755893786</v>
      </c>
      <c r="G56" s="5">
        <v>0</v>
      </c>
      <c r="H56" s="5">
        <v>0</v>
      </c>
      <c r="I56" s="5">
        <v>0</v>
      </c>
      <c r="J56" s="5">
        <v>6.5186034197170423E-2</v>
      </c>
    </row>
    <row r="57" spans="1:10" hidden="1" x14ac:dyDescent="0.25">
      <c r="A57" s="69"/>
      <c r="B57" s="69"/>
      <c r="C57" s="69"/>
      <c r="D57" s="4" t="s">
        <v>111</v>
      </c>
      <c r="E57" s="5">
        <v>1.0367805654074886</v>
      </c>
      <c r="F57" s="5">
        <v>1.0367805654074886</v>
      </c>
      <c r="G57" s="5">
        <v>0</v>
      </c>
      <c r="H57" s="5">
        <v>0</v>
      </c>
      <c r="I57" s="5">
        <v>0</v>
      </c>
      <c r="J57" s="5">
        <v>1.4484927456790923E-3</v>
      </c>
    </row>
    <row r="58" spans="1:10" x14ac:dyDescent="0.25">
      <c r="A58" s="69"/>
      <c r="B58" s="69"/>
      <c r="C58" s="69"/>
      <c r="D58" s="4" t="s">
        <v>112</v>
      </c>
      <c r="E58" s="5">
        <v>3.2115169053938932</v>
      </c>
      <c r="F58" s="5">
        <v>3.2115169053938932</v>
      </c>
      <c r="G58" s="5">
        <v>0</v>
      </c>
      <c r="H58" s="5">
        <v>0</v>
      </c>
      <c r="I58" s="5">
        <v>0</v>
      </c>
      <c r="J58" s="5">
        <v>4.4868307675698868E-3</v>
      </c>
    </row>
    <row r="59" spans="1:10" x14ac:dyDescent="0.25">
      <c r="A59" s="69"/>
      <c r="B59" s="69"/>
      <c r="C59" s="69" t="s">
        <v>113</v>
      </c>
      <c r="D59" s="4" t="s">
        <v>110</v>
      </c>
      <c r="E59" s="5">
        <v>44.495604977635992</v>
      </c>
      <c r="F59" s="5">
        <v>44.495604977635992</v>
      </c>
      <c r="G59" s="5">
        <v>0</v>
      </c>
      <c r="H59" s="5">
        <v>0</v>
      </c>
      <c r="I59" s="5">
        <v>0</v>
      </c>
      <c r="J59" s="5">
        <v>4.1575784444703529E-2</v>
      </c>
    </row>
    <row r="60" spans="1:10" hidden="1" x14ac:dyDescent="0.25">
      <c r="A60" s="69"/>
      <c r="B60" s="69"/>
      <c r="C60" s="69"/>
      <c r="D60" s="4" t="s">
        <v>111</v>
      </c>
      <c r="E60" s="5">
        <v>0.98022613170571826</v>
      </c>
      <c r="F60" s="5">
        <v>0.98022613170571826</v>
      </c>
      <c r="G60" s="5">
        <v>0</v>
      </c>
      <c r="H60" s="5">
        <v>0</v>
      </c>
      <c r="I60" s="5">
        <v>0</v>
      </c>
      <c r="J60" s="5">
        <v>9.1590327582568621E-4</v>
      </c>
    </row>
    <row r="61" spans="1:10" x14ac:dyDescent="0.25">
      <c r="A61" s="69"/>
      <c r="B61" s="69"/>
      <c r="C61" s="69"/>
      <c r="D61" s="4" t="s">
        <v>112</v>
      </c>
      <c r="E61" s="5">
        <v>3.0758518076939305</v>
      </c>
      <c r="F61" s="5">
        <v>3.0758518076939305</v>
      </c>
      <c r="G61" s="5">
        <v>0</v>
      </c>
      <c r="H61" s="5">
        <v>0</v>
      </c>
      <c r="I61" s="5">
        <v>0</v>
      </c>
      <c r="J61" s="5">
        <v>2.874013103199945E-3</v>
      </c>
    </row>
    <row r="62" spans="1:10" x14ac:dyDescent="0.25">
      <c r="A62" s="69"/>
      <c r="B62" s="69" t="s">
        <v>123</v>
      </c>
      <c r="C62" s="69" t="s">
        <v>109</v>
      </c>
      <c r="D62" s="4" t="s">
        <v>110</v>
      </c>
      <c r="E62" s="5">
        <v>47.795245883570672</v>
      </c>
      <c r="F62" s="5">
        <v>32.736469783267587</v>
      </c>
      <c r="G62" s="5">
        <v>0</v>
      </c>
      <c r="H62" s="5">
        <v>0</v>
      </c>
      <c r="I62" s="5">
        <v>0</v>
      </c>
      <c r="J62" s="5">
        <v>6.6775043099974132E-2</v>
      </c>
    </row>
    <row r="63" spans="1:10" hidden="1" x14ac:dyDescent="0.25">
      <c r="A63" s="69"/>
      <c r="B63" s="69"/>
      <c r="C63" s="69"/>
      <c r="D63" s="4" t="s">
        <v>111</v>
      </c>
      <c r="E63" s="5">
        <v>1.0597151554225073</v>
      </c>
      <c r="F63" s="5">
        <v>0.72583229823459205</v>
      </c>
      <c r="G63" s="5">
        <v>0</v>
      </c>
      <c r="H63" s="5">
        <v>0</v>
      </c>
      <c r="I63" s="5">
        <v>0</v>
      </c>
      <c r="J63" s="5">
        <v>1.480534807780075E-3</v>
      </c>
    </row>
    <row r="64" spans="1:10" x14ac:dyDescent="0.25">
      <c r="A64" s="69"/>
      <c r="B64" s="69"/>
      <c r="C64" s="69"/>
      <c r="D64" s="4" t="s">
        <v>112</v>
      </c>
      <c r="E64" s="5">
        <v>3.2769439548628942</v>
      </c>
      <c r="F64" s="5">
        <v>2.2444821608649992</v>
      </c>
      <c r="G64" s="5">
        <v>0</v>
      </c>
      <c r="H64" s="5">
        <v>0</v>
      </c>
      <c r="I64" s="5">
        <v>0</v>
      </c>
      <c r="J64" s="5">
        <v>4.5782393160024928E-3</v>
      </c>
    </row>
    <row r="65" spans="1:10" x14ac:dyDescent="0.25">
      <c r="A65" s="69"/>
      <c r="B65" s="69"/>
      <c r="C65" s="69" t="s">
        <v>113</v>
      </c>
      <c r="D65" s="4" t="s">
        <v>110</v>
      </c>
      <c r="E65" s="5">
        <v>44.467814590912795</v>
      </c>
      <c r="F65" s="5">
        <v>30.457407254049826</v>
      </c>
      <c r="G65" s="5">
        <v>0</v>
      </c>
      <c r="H65" s="5">
        <v>0</v>
      </c>
      <c r="I65" s="5">
        <v>0</v>
      </c>
      <c r="J65" s="5">
        <v>4.1549817674982802E-2</v>
      </c>
    </row>
    <row r="66" spans="1:10" hidden="1" x14ac:dyDescent="0.25">
      <c r="A66" s="69"/>
      <c r="B66" s="69"/>
      <c r="C66" s="69"/>
      <c r="D66" s="4" t="s">
        <v>111</v>
      </c>
      <c r="E66" s="5">
        <v>0.97958658443972479</v>
      </c>
      <c r="F66" s="5">
        <v>0.67094971536967729</v>
      </c>
      <c r="G66" s="5">
        <v>0</v>
      </c>
      <c r="H66" s="5">
        <v>0</v>
      </c>
      <c r="I66" s="5">
        <v>0</v>
      </c>
      <c r="J66" s="5">
        <v>9.1530569592343503E-4</v>
      </c>
    </row>
    <row r="67" spans="1:10" x14ac:dyDescent="0.25">
      <c r="A67" s="69"/>
      <c r="B67" s="69"/>
      <c r="C67" s="69"/>
      <c r="D67" s="4" t="s">
        <v>112</v>
      </c>
      <c r="E67" s="5">
        <v>3.0741846399892423</v>
      </c>
      <c r="F67" s="5">
        <v>2.1056059178008493</v>
      </c>
      <c r="G67" s="5">
        <v>0</v>
      </c>
      <c r="H67" s="5">
        <v>0</v>
      </c>
      <c r="I67" s="5">
        <v>0</v>
      </c>
      <c r="J67" s="5">
        <v>2.8724553357494719E-3</v>
      </c>
    </row>
    <row r="68" spans="1:10" x14ac:dyDescent="0.25">
      <c r="A68" s="4"/>
      <c r="B68" s="4"/>
      <c r="C68" s="4"/>
      <c r="D68" s="6" t="s">
        <v>115</v>
      </c>
      <c r="E68" s="5">
        <v>97.397836006831952</v>
      </c>
      <c r="F68" s="5">
        <v>93.188411366975345</v>
      </c>
      <c r="G68" s="5">
        <v>1.5628779086734679E-3</v>
      </c>
      <c r="H68" s="5">
        <v>1.5450424842809471E-3</v>
      </c>
      <c r="I68" s="5">
        <v>2.2489594112261189E-5</v>
      </c>
      <c r="J68" s="5">
        <v>0.13607513837345986</v>
      </c>
    </row>
    <row r="69" spans="1:10" x14ac:dyDescent="0.25">
      <c r="A69" s="69" t="s">
        <v>126</v>
      </c>
      <c r="B69" s="69" t="s">
        <v>124</v>
      </c>
      <c r="C69" s="69" t="s">
        <v>109</v>
      </c>
      <c r="D69" s="4" t="s">
        <v>110</v>
      </c>
      <c r="E69" s="5">
        <v>89.151168439356866</v>
      </c>
      <c r="F69" s="5">
        <v>89.151168439356866</v>
      </c>
      <c r="G69" s="5">
        <v>0</v>
      </c>
      <c r="H69" s="5">
        <v>0</v>
      </c>
      <c r="I69" s="5">
        <v>0</v>
      </c>
      <c r="J69" s="5">
        <v>0.12455366647663681</v>
      </c>
    </row>
    <row r="70" spans="1:10" hidden="1" x14ac:dyDescent="0.25">
      <c r="A70" s="69"/>
      <c r="B70" s="69"/>
      <c r="C70" s="69"/>
      <c r="D70" s="4" t="s">
        <v>111</v>
      </c>
      <c r="E70" s="5">
        <v>4.1796918407895403</v>
      </c>
      <c r="F70" s="5">
        <v>4.1796918407895403</v>
      </c>
      <c r="G70" s="5">
        <v>0</v>
      </c>
      <c r="H70" s="5">
        <v>0</v>
      </c>
      <c r="I70" s="5">
        <v>0</v>
      </c>
      <c r="J70" s="5">
        <v>5.8394741496511568E-3</v>
      </c>
    </row>
    <row r="71" spans="1:10" x14ac:dyDescent="0.25">
      <c r="A71" s="69"/>
      <c r="B71" s="69"/>
      <c r="C71" s="69"/>
      <c r="D71" s="4" t="s">
        <v>112</v>
      </c>
      <c r="E71" s="5">
        <v>10.374234787991179</v>
      </c>
      <c r="F71" s="5">
        <v>10.374234787991179</v>
      </c>
      <c r="G71" s="5">
        <v>0</v>
      </c>
      <c r="H71" s="5">
        <v>0</v>
      </c>
      <c r="I71" s="5">
        <v>0</v>
      </c>
      <c r="J71" s="5">
        <v>1.4493909640822401E-2</v>
      </c>
    </row>
    <row r="72" spans="1:10" x14ac:dyDescent="0.25">
      <c r="A72" s="69"/>
      <c r="B72" s="69"/>
      <c r="C72" s="69" t="s">
        <v>113</v>
      </c>
      <c r="D72" s="4" t="s">
        <v>110</v>
      </c>
      <c r="E72" s="5">
        <v>81.647436342606397</v>
      </c>
      <c r="F72" s="5">
        <v>81.647436342606397</v>
      </c>
      <c r="G72" s="5">
        <v>0</v>
      </c>
      <c r="H72" s="5">
        <v>0</v>
      </c>
      <c r="I72" s="5">
        <v>0</v>
      </c>
      <c r="J72" s="5">
        <v>7.6289696826214642E-2</v>
      </c>
    </row>
    <row r="73" spans="1:10" hidden="1" x14ac:dyDescent="0.25">
      <c r="A73" s="69"/>
      <c r="B73" s="69"/>
      <c r="C73" s="69"/>
      <c r="D73" s="4" t="s">
        <v>111</v>
      </c>
      <c r="E73" s="5">
        <v>3.5060695979316105</v>
      </c>
      <c r="F73" s="5">
        <v>3.5060695979316105</v>
      </c>
      <c r="G73" s="5">
        <v>0</v>
      </c>
      <c r="H73" s="5">
        <v>0</v>
      </c>
      <c r="I73" s="5">
        <v>0</v>
      </c>
      <c r="J73" s="5">
        <v>3.2759998189708299E-3</v>
      </c>
    </row>
    <row r="74" spans="1:10" x14ac:dyDescent="0.25">
      <c r="A74" s="69"/>
      <c r="B74" s="69"/>
      <c r="C74" s="69"/>
      <c r="D74" s="4" t="s">
        <v>112</v>
      </c>
      <c r="E74" s="5">
        <v>9.2282930296085777</v>
      </c>
      <c r="F74" s="5">
        <v>9.2282930296085777</v>
      </c>
      <c r="G74" s="5">
        <v>0</v>
      </c>
      <c r="H74" s="5">
        <v>0</v>
      </c>
      <c r="I74" s="5">
        <v>0</v>
      </c>
      <c r="J74" s="5">
        <v>8.6227285140724579E-3</v>
      </c>
    </row>
    <row r="75" spans="1:10" x14ac:dyDescent="0.25">
      <c r="A75" s="69"/>
      <c r="B75" s="69" t="s">
        <v>125</v>
      </c>
      <c r="C75" s="69" t="s">
        <v>109</v>
      </c>
      <c r="D75" s="4" t="s">
        <v>110</v>
      </c>
      <c r="E75" s="5">
        <v>93.9629787683605</v>
      </c>
      <c r="F75" s="5">
        <v>64.358204635863387</v>
      </c>
      <c r="G75" s="5">
        <v>0</v>
      </c>
      <c r="H75" s="5">
        <v>0</v>
      </c>
      <c r="I75" s="5">
        <v>0</v>
      </c>
      <c r="J75" s="5">
        <v>0.1312762774009707</v>
      </c>
    </row>
    <row r="76" spans="1:10" hidden="1" x14ac:dyDescent="0.25">
      <c r="A76" s="69"/>
      <c r="B76" s="69"/>
      <c r="C76" s="69"/>
      <c r="D76" s="4" t="s">
        <v>111</v>
      </c>
      <c r="E76" s="5">
        <v>4.2855945712632417</v>
      </c>
      <c r="F76" s="5">
        <v>2.935338747440575</v>
      </c>
      <c r="G76" s="5">
        <v>0</v>
      </c>
      <c r="H76" s="5">
        <v>0</v>
      </c>
      <c r="I76" s="5">
        <v>0</v>
      </c>
      <c r="J76" s="5">
        <v>5.9874315303708398E-3</v>
      </c>
    </row>
    <row r="77" spans="1:10" x14ac:dyDescent="0.25">
      <c r="A77" s="69"/>
      <c r="B77" s="69"/>
      <c r="C77" s="69"/>
      <c r="D77" s="4" t="s">
        <v>112</v>
      </c>
      <c r="E77" s="5">
        <v>10.751229969407634</v>
      </c>
      <c r="F77" s="5">
        <v>7.3638561434298939</v>
      </c>
      <c r="G77" s="5">
        <v>0</v>
      </c>
      <c r="H77" s="5">
        <v>0</v>
      </c>
      <c r="I77" s="5">
        <v>0</v>
      </c>
      <c r="J77" s="5">
        <v>1.502061201513155E-2</v>
      </c>
    </row>
    <row r="78" spans="1:10" x14ac:dyDescent="0.25">
      <c r="A78" s="69"/>
      <c r="B78" s="69"/>
      <c r="C78" s="69" t="s">
        <v>113</v>
      </c>
      <c r="D78" s="4" t="s">
        <v>110</v>
      </c>
      <c r="E78" s="5">
        <v>81.771806391987553</v>
      </c>
      <c r="F78" s="5">
        <v>56.008086569854676</v>
      </c>
      <c r="G78" s="5">
        <v>0</v>
      </c>
      <c r="H78" s="5">
        <v>0</v>
      </c>
      <c r="I78" s="5">
        <v>0</v>
      </c>
      <c r="J78" s="5">
        <v>7.640590566003197E-2</v>
      </c>
    </row>
    <row r="79" spans="1:10" hidden="1" x14ac:dyDescent="0.25">
      <c r="A79" s="69"/>
      <c r="B79" s="69"/>
      <c r="C79" s="69"/>
      <c r="D79" s="4" t="s">
        <v>111</v>
      </c>
      <c r="E79" s="5">
        <v>3.5196034035108354</v>
      </c>
      <c r="F79" s="5">
        <v>2.4106872626786551</v>
      </c>
      <c r="G79" s="5">
        <v>0</v>
      </c>
      <c r="H79" s="5">
        <v>0</v>
      </c>
      <c r="I79" s="5">
        <v>0</v>
      </c>
      <c r="J79" s="5">
        <v>3.2886455304688791E-3</v>
      </c>
    </row>
    <row r="80" spans="1:10" x14ac:dyDescent="0.25">
      <c r="A80" s="69"/>
      <c r="B80" s="69"/>
      <c r="C80" s="69"/>
      <c r="D80" s="4" t="s">
        <v>112</v>
      </c>
      <c r="E80" s="5">
        <v>9.2609616924494969</v>
      </c>
      <c r="F80" s="5">
        <v>6.3431244468832331</v>
      </c>
      <c r="G80" s="5">
        <v>0</v>
      </c>
      <c r="H80" s="5">
        <v>0</v>
      </c>
      <c r="I80" s="5">
        <v>0</v>
      </c>
      <c r="J80" s="5">
        <v>8.6532534453561995E-3</v>
      </c>
    </row>
    <row r="81" spans="4:10" x14ac:dyDescent="0.25">
      <c r="D81" s="6" t="s">
        <v>115</v>
      </c>
      <c r="E81" s="5">
        <v>97.397836006831952</v>
      </c>
      <c r="F81" s="5">
        <v>93.188411366975345</v>
      </c>
      <c r="G81" s="5">
        <v>1.5628779086734679E-3</v>
      </c>
      <c r="H81" s="5">
        <v>1.5450424842809471E-3</v>
      </c>
      <c r="I81" s="5">
        <v>2.2489594112261189E-5</v>
      </c>
      <c r="J81" s="5">
        <v>0.13607513837345986</v>
      </c>
    </row>
  </sheetData>
  <sheetProtection sheet="1" objects="1" scenarios="1"/>
  <mergeCells count="49">
    <mergeCell ref="G2:I2"/>
    <mergeCell ref="C1:F1"/>
    <mergeCell ref="A2:A3"/>
    <mergeCell ref="B2:B3"/>
    <mergeCell ref="C2:C3"/>
    <mergeCell ref="D2:D3"/>
    <mergeCell ref="E2:F2"/>
    <mergeCell ref="A4:A15"/>
    <mergeCell ref="B4:B9"/>
    <mergeCell ref="C4:C6"/>
    <mergeCell ref="C7:C9"/>
    <mergeCell ref="B10:B15"/>
    <mergeCell ref="C10:C12"/>
    <mergeCell ref="C13:C15"/>
    <mergeCell ref="A17:A28"/>
    <mergeCell ref="B17:B22"/>
    <mergeCell ref="C17:C19"/>
    <mergeCell ref="C20:C22"/>
    <mergeCell ref="B23:B28"/>
    <mergeCell ref="C23:C25"/>
    <mergeCell ref="C26:C28"/>
    <mergeCell ref="A30:A41"/>
    <mergeCell ref="B30:B35"/>
    <mergeCell ref="C30:C32"/>
    <mergeCell ref="C33:C35"/>
    <mergeCell ref="B36:B41"/>
    <mergeCell ref="C36:C38"/>
    <mergeCell ref="C39:C41"/>
    <mergeCell ref="A43:A54"/>
    <mergeCell ref="B43:B48"/>
    <mergeCell ref="C43:C45"/>
    <mergeCell ref="C46:C48"/>
    <mergeCell ref="B49:B54"/>
    <mergeCell ref="C49:C51"/>
    <mergeCell ref="C52:C54"/>
    <mergeCell ref="A56:A67"/>
    <mergeCell ref="B56:B61"/>
    <mergeCell ref="C56:C58"/>
    <mergeCell ref="C59:C61"/>
    <mergeCell ref="B62:B67"/>
    <mergeCell ref="C62:C64"/>
    <mergeCell ref="C65:C67"/>
    <mergeCell ref="A69:A80"/>
    <mergeCell ref="B69:B74"/>
    <mergeCell ref="C69:C71"/>
    <mergeCell ref="C72:C74"/>
    <mergeCell ref="B75:B80"/>
    <mergeCell ref="C75:C77"/>
    <mergeCell ref="C78:C80"/>
  </mergeCells>
  <pageMargins left="0.7" right="0.7" top="0.75" bottom="0.75" header="0.3" footer="0.3"/>
  <pageSetup scale="7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88609-11AE-4B4C-9537-37D1247FFD57}">
  <dimension ref="A1:R36"/>
  <sheetViews>
    <sheetView tabSelected="1" workbookViewId="0">
      <selection activeCell="F11" sqref="F11"/>
    </sheetView>
  </sheetViews>
  <sheetFormatPr defaultRowHeight="15" x14ac:dyDescent="0.25"/>
  <cols>
    <col min="1" max="1" width="14.140625" customWidth="1"/>
    <col min="2" max="2" width="17.85546875" customWidth="1"/>
    <col min="3" max="3" width="19.42578125" customWidth="1"/>
    <col min="4" max="4" width="10.42578125" customWidth="1"/>
    <col min="5" max="5" width="28.140625" customWidth="1"/>
    <col min="6" max="6" width="11.7109375" customWidth="1"/>
    <col min="8" max="8" width="14.28515625" customWidth="1"/>
  </cols>
  <sheetData>
    <row r="1" spans="1:10" x14ac:dyDescent="0.25">
      <c r="A1" t="s">
        <v>94</v>
      </c>
      <c r="B1" t="s">
        <v>95</v>
      </c>
      <c r="C1" t="s">
        <v>127</v>
      </c>
      <c r="D1" t="s">
        <v>97</v>
      </c>
      <c r="E1" t="s">
        <v>98</v>
      </c>
      <c r="G1" t="s">
        <v>99</v>
      </c>
    </row>
    <row r="2" spans="1:10" x14ac:dyDescent="0.25">
      <c r="E2" t="s">
        <v>101</v>
      </c>
      <c r="F2" t="s">
        <v>102</v>
      </c>
      <c r="G2" t="s">
        <v>103</v>
      </c>
      <c r="H2" t="s">
        <v>104</v>
      </c>
      <c r="I2" t="s">
        <v>105</v>
      </c>
    </row>
    <row r="3" spans="1:10" x14ac:dyDescent="0.25">
      <c r="A3" t="s">
        <v>128</v>
      </c>
      <c r="B3" s="10" t="s">
        <v>117</v>
      </c>
      <c r="C3" t="s">
        <v>129</v>
      </c>
      <c r="D3" t="s">
        <v>130</v>
      </c>
      <c r="E3" s="11">
        <v>97.4</v>
      </c>
      <c r="F3" s="12">
        <v>93.188411366975345</v>
      </c>
      <c r="G3" s="9">
        <v>1.5628779086734701E-3</v>
      </c>
      <c r="H3" s="9">
        <v>1.5450424842809471E-3</v>
      </c>
      <c r="I3" s="9">
        <v>2.2489594112261189E-5</v>
      </c>
    </row>
    <row r="4" spans="1:10" ht="15.75" thickBot="1" x14ac:dyDescent="0.3">
      <c r="A4" s="13" t="s">
        <v>107</v>
      </c>
      <c r="B4" s="14" t="s">
        <v>114</v>
      </c>
      <c r="C4" s="13" t="s">
        <v>129</v>
      </c>
      <c r="D4" s="13" t="s">
        <v>130</v>
      </c>
      <c r="E4" s="15">
        <v>7.96</v>
      </c>
      <c r="F4" s="16">
        <v>6.2053983673113979</v>
      </c>
      <c r="G4" s="17">
        <v>4.9802379590556194E-4</v>
      </c>
      <c r="H4" s="17">
        <v>4.8034367052266446E-4</v>
      </c>
      <c r="I4" s="17">
        <v>2.9656384961657361E-5</v>
      </c>
    </row>
    <row r="5" spans="1:10" x14ac:dyDescent="0.25">
      <c r="A5" t="s">
        <v>103</v>
      </c>
      <c r="C5" t="s">
        <v>129</v>
      </c>
      <c r="D5" t="s">
        <v>130</v>
      </c>
      <c r="E5" s="12">
        <f>E3+E4</f>
        <v>105.36</v>
      </c>
      <c r="F5" s="12">
        <f t="shared" ref="F5:I5" si="0">F3+F4</f>
        <v>99.393809734286748</v>
      </c>
      <c r="G5" s="9">
        <f>G3+G4</f>
        <v>2.0609017045790318E-3</v>
      </c>
      <c r="H5" s="9">
        <f t="shared" si="0"/>
        <v>2.0253861548036114E-3</v>
      </c>
      <c r="I5" s="9">
        <f t="shared" si="0"/>
        <v>5.2145979073918547E-5</v>
      </c>
    </row>
    <row r="6" spans="1:10" ht="15.75" thickBot="1" x14ac:dyDescent="0.3"/>
    <row r="7" spans="1:10" x14ac:dyDescent="0.25">
      <c r="A7" s="1"/>
      <c r="B7" s="8"/>
      <c r="C7" s="8"/>
      <c r="D7" s="8"/>
      <c r="E7" s="80" t="s">
        <v>131</v>
      </c>
      <c r="F7" s="81"/>
      <c r="G7" s="1" t="s">
        <v>132</v>
      </c>
      <c r="H7" s="18"/>
    </row>
    <row r="8" spans="1:10" x14ac:dyDescent="0.25">
      <c r="A8" s="19"/>
      <c r="E8" s="82" t="s">
        <v>133</v>
      </c>
      <c r="F8" s="83"/>
      <c r="G8" s="19"/>
      <c r="H8" s="20" t="s">
        <v>134</v>
      </c>
    </row>
    <row r="9" spans="1:10" ht="15.75" thickBot="1" x14ac:dyDescent="0.3">
      <c r="A9" s="21"/>
      <c r="B9" s="22"/>
      <c r="C9" s="22"/>
      <c r="D9" s="22"/>
      <c r="E9" s="21"/>
      <c r="F9" s="23" t="s">
        <v>134</v>
      </c>
      <c r="G9" s="21"/>
      <c r="H9" s="23">
        <v>30</v>
      </c>
    </row>
    <row r="10" spans="1:10" ht="16.5" thickTop="1" thickBot="1" x14ac:dyDescent="0.3">
      <c r="A10" s="19"/>
      <c r="B10" t="s">
        <v>135</v>
      </c>
      <c r="C10" s="24">
        <v>358</v>
      </c>
      <c r="D10" s="24" t="s">
        <v>136</v>
      </c>
      <c r="E10" s="19"/>
      <c r="F10" s="20"/>
      <c r="G10" s="19"/>
      <c r="H10" s="20"/>
    </row>
    <row r="11" spans="1:10" ht="16.5" thickTop="1" thickBot="1" x14ac:dyDescent="0.3">
      <c r="A11" s="25"/>
      <c r="B11" s="13"/>
      <c r="C11" s="13">
        <f>C10*1000</f>
        <v>358000</v>
      </c>
      <c r="D11" s="13" t="s">
        <v>137</v>
      </c>
      <c r="E11" s="26"/>
      <c r="F11" s="27">
        <f>C11/F5</f>
        <v>3601.8339668944677</v>
      </c>
      <c r="G11" s="25"/>
      <c r="H11" s="28" t="s">
        <v>138</v>
      </c>
    </row>
    <row r="13" spans="1:10" x14ac:dyDescent="0.25">
      <c r="A13" s="29"/>
      <c r="B13" s="29"/>
      <c r="C13" s="29"/>
      <c r="D13" s="29"/>
      <c r="E13" s="29"/>
      <c r="F13" s="29"/>
      <c r="G13" s="29"/>
      <c r="H13" s="29"/>
      <c r="I13" s="29"/>
      <c r="J13" s="29"/>
    </row>
    <row r="15" spans="1:10" x14ac:dyDescent="0.25">
      <c r="A15" t="s">
        <v>139</v>
      </c>
      <c r="F15" t="s">
        <v>140</v>
      </c>
    </row>
    <row r="16" spans="1:10" x14ac:dyDescent="0.25">
      <c r="A16" t="s">
        <v>141</v>
      </c>
      <c r="F16" t="s">
        <v>142</v>
      </c>
    </row>
    <row r="17" spans="1:18" x14ac:dyDescent="0.25">
      <c r="P17">
        <v>2.6070862803023807E-9</v>
      </c>
    </row>
    <row r="21" spans="1:18" x14ac:dyDescent="0.25">
      <c r="A21" t="s">
        <v>143</v>
      </c>
      <c r="B21" t="s">
        <v>144</v>
      </c>
      <c r="C21" t="s">
        <v>145</v>
      </c>
      <c r="D21" t="s">
        <v>146</v>
      </c>
      <c r="F21" t="s">
        <v>144</v>
      </c>
      <c r="G21" t="s">
        <v>147</v>
      </c>
      <c r="H21" t="s">
        <v>148</v>
      </c>
      <c r="I21" t="s">
        <v>149</v>
      </c>
    </row>
    <row r="22" spans="1:18" x14ac:dyDescent="0.25">
      <c r="A22">
        <v>365</v>
      </c>
      <c r="B22" s="30">
        <v>90000</v>
      </c>
      <c r="C22" s="30">
        <v>1000</v>
      </c>
      <c r="D22" s="31">
        <f>(G5/A22)*B22*C22</f>
        <v>508.16754359482974</v>
      </c>
      <c r="F22">
        <v>90000</v>
      </c>
      <c r="G22">
        <v>0.1</v>
      </c>
      <c r="H22">
        <v>1700</v>
      </c>
      <c r="I22">
        <f>D22/(F22*G22*H22)</f>
        <v>3.3213564940838544E-5</v>
      </c>
      <c r="K22" s="9"/>
    </row>
    <row r="23" spans="1:18" ht="15.75" thickBot="1" x14ac:dyDescent="0.3"/>
    <row r="24" spans="1:18" x14ac:dyDescent="0.25">
      <c r="A24" s="1"/>
      <c r="B24" s="8"/>
      <c r="C24" s="8"/>
      <c r="D24" s="8"/>
      <c r="E24" s="80" t="s">
        <v>131</v>
      </c>
      <c r="F24" s="81"/>
      <c r="G24" s="80" t="s">
        <v>131</v>
      </c>
      <c r="H24" s="81"/>
    </row>
    <row r="25" spans="1:18" ht="18" x14ac:dyDescent="0.35">
      <c r="A25" s="19"/>
      <c r="E25" s="82" t="s">
        <v>133</v>
      </c>
      <c r="F25" s="83"/>
      <c r="G25" s="82" t="s">
        <v>133</v>
      </c>
      <c r="H25" s="83"/>
      <c r="J25" t="s">
        <v>150</v>
      </c>
      <c r="L25" t="s">
        <v>151</v>
      </c>
    </row>
    <row r="26" spans="1:18" ht="15.75" thickBot="1" x14ac:dyDescent="0.3">
      <c r="A26" s="21"/>
      <c r="B26" s="22"/>
      <c r="C26" s="22"/>
      <c r="D26" s="22"/>
      <c r="E26" s="21" t="s">
        <v>152</v>
      </c>
      <c r="F26" s="23"/>
      <c r="G26" s="21" t="s">
        <v>153</v>
      </c>
      <c r="H26" s="23"/>
    </row>
    <row r="27" spans="1:18" ht="15.75" thickTop="1" x14ac:dyDescent="0.25">
      <c r="B27" t="s">
        <v>154</v>
      </c>
      <c r="C27" s="9">
        <v>9.9999999999999995E-7</v>
      </c>
      <c r="D27" t="s">
        <v>155</v>
      </c>
      <c r="E27" s="9">
        <f>(I22*C27*C28)/(C29*C30)</f>
        <v>4.1004401161529063E-10</v>
      </c>
      <c r="G27" s="9">
        <f>(I22*Q31*Q32*Q33*C27)/(Q34*Q35)</f>
        <v>1.7856755344536849E-9</v>
      </c>
      <c r="J27" t="s">
        <v>156</v>
      </c>
      <c r="L27" t="s">
        <v>157</v>
      </c>
    </row>
    <row r="28" spans="1:18" x14ac:dyDescent="0.25">
      <c r="B28" t="s">
        <v>158</v>
      </c>
      <c r="C28">
        <v>200</v>
      </c>
      <c r="D28" t="s">
        <v>159</v>
      </c>
      <c r="L28" t="s">
        <v>160</v>
      </c>
    </row>
    <row r="29" spans="1:18" x14ac:dyDescent="0.25">
      <c r="B29" t="s">
        <v>161</v>
      </c>
      <c r="C29">
        <v>16.2</v>
      </c>
      <c r="D29" t="s">
        <v>162</v>
      </c>
      <c r="L29" t="s">
        <v>163</v>
      </c>
    </row>
    <row r="30" spans="1:18" x14ac:dyDescent="0.25">
      <c r="B30" t="s">
        <v>164</v>
      </c>
      <c r="C30">
        <v>1</v>
      </c>
      <c r="D30" t="s">
        <v>165</v>
      </c>
      <c r="L30" t="s">
        <v>166</v>
      </c>
    </row>
    <row r="31" spans="1:18" x14ac:dyDescent="0.25">
      <c r="L31" t="s">
        <v>167</v>
      </c>
      <c r="Q31">
        <v>1000</v>
      </c>
      <c r="R31" t="s">
        <v>168</v>
      </c>
    </row>
    <row r="32" spans="1:18" x14ac:dyDescent="0.25">
      <c r="E32" s="86" t="s">
        <v>131</v>
      </c>
      <c r="F32" s="87"/>
      <c r="G32" s="32" t="s">
        <v>132</v>
      </c>
      <c r="H32" s="33"/>
      <c r="L32" t="s">
        <v>169</v>
      </c>
      <c r="Q32">
        <v>365</v>
      </c>
    </row>
    <row r="33" spans="1:17" x14ac:dyDescent="0.25">
      <c r="E33" s="78" t="s">
        <v>133</v>
      </c>
      <c r="F33" s="79"/>
      <c r="G33" s="34" t="s">
        <v>170</v>
      </c>
      <c r="H33" s="35"/>
      <c r="L33" t="s">
        <v>171</v>
      </c>
      <c r="Q33">
        <v>1</v>
      </c>
    </row>
    <row r="34" spans="1:17" ht="15.75" thickBot="1" x14ac:dyDescent="0.3">
      <c r="A34" s="22"/>
      <c r="B34" s="22"/>
      <c r="E34" s="36" t="s">
        <v>172</v>
      </c>
      <c r="F34" s="37"/>
      <c r="G34" s="36">
        <v>30</v>
      </c>
      <c r="H34" s="37"/>
      <c r="L34" t="s">
        <v>173</v>
      </c>
      <c r="Q34">
        <v>18.600000000000001</v>
      </c>
    </row>
    <row r="35" spans="1:17" ht="15.75" thickTop="1" x14ac:dyDescent="0.25">
      <c r="B35" t="s">
        <v>174</v>
      </c>
      <c r="C35" s="38">
        <v>66</v>
      </c>
      <c r="D35" s="38" t="s">
        <v>175</v>
      </c>
      <c r="E35" s="34"/>
      <c r="F35" s="35"/>
      <c r="G35" s="34"/>
      <c r="H35" s="35"/>
      <c r="L35" t="s">
        <v>176</v>
      </c>
      <c r="Q35">
        <f>Q33*Q32</f>
        <v>365</v>
      </c>
    </row>
    <row r="36" spans="1:17" x14ac:dyDescent="0.25">
      <c r="A36" s="39"/>
      <c r="B36" s="39"/>
      <c r="C36" s="39">
        <v>66</v>
      </c>
      <c r="D36" s="39" t="s">
        <v>175</v>
      </c>
      <c r="E36" s="84">
        <f>C36/G27</f>
        <v>36960802075.497017</v>
      </c>
      <c r="F36" s="85"/>
      <c r="G36" s="40" t="s">
        <v>138</v>
      </c>
      <c r="H36" s="41"/>
    </row>
  </sheetData>
  <sheetProtection sheet="1" objects="1" scenarios="1"/>
  <mergeCells count="9">
    <mergeCell ref="E33:F33"/>
    <mergeCell ref="G24:H24"/>
    <mergeCell ref="G25:H25"/>
    <mergeCell ref="E36:F36"/>
    <mergeCell ref="E7:F7"/>
    <mergeCell ref="E8:F8"/>
    <mergeCell ref="E24:F24"/>
    <mergeCell ref="E25:F25"/>
    <mergeCell ref="E32:F3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29f62856-1543-49d4-a736-4569d363f533" ContentTypeId="0x01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_ip_UnifiedCompliancePolicyProperties xmlns="http://schemas.microsoft.com/sharepoint/v3" xsi:nil="true"/>
    <Rights xmlns="4ffa91fb-a0ff-4ac5-b2db-65c790d184a4" xsi:nil="true"/>
    <lcf76f155ced4ddcb4097134ff3c332f xmlns="ead8da0f-3542-4e50-96c8-f1f698624e86">
      <Terms xmlns="http://schemas.microsoft.com/office/infopath/2007/PartnerControls"/>
    </lcf76f155ced4ddcb4097134ff3c332f>
    <Document_x0020_Creation_x0020_Date xmlns="4ffa91fb-a0ff-4ac5-b2db-65c790d184a4">2026-01-13T15:25:24+00:00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AC96BE-B115-4E08-BF8E-9A1F35518210}">
  <ds:schemaRefs>
    <ds:schemaRef ds:uri="Microsoft.SharePoint.Taxonomy.ContentTypeSync"/>
  </ds:schemaRefs>
</ds:datastoreItem>
</file>

<file path=customXml/itemProps2.xml><?xml version="1.0" encoding="utf-8"?>
<ds:datastoreItem xmlns:ds="http://schemas.openxmlformats.org/officeDocument/2006/customXml" ds:itemID="{4BAB7B4B-EFED-4EB0-A6A5-0082FACBDC27}">
  <ds:schemaRefs>
    <ds:schemaRef ds:uri="http://schemas.microsoft.com/sharepoint/v3/contenttype/forms"/>
  </ds:schemaRefs>
</ds:datastoreItem>
</file>

<file path=customXml/itemProps3.xml><?xml version="1.0" encoding="utf-8"?>
<ds:datastoreItem xmlns:ds="http://schemas.openxmlformats.org/officeDocument/2006/customXml" ds:itemID="{CBFA60D7-589A-4682-8BEE-9375AB28158A}">
  <ds:schemaRefs>
    <ds:schemaRef ds:uri="http://schemas.microsoft.com/office/2006/documentManagement/types"/>
    <ds:schemaRef ds:uri="http://purl.org/dc/elements/1.1/"/>
    <ds:schemaRef ds:uri="fecc2597-e8fd-4279-ac06-bd7c891938be"/>
    <ds:schemaRef ds:uri="ead8da0f-3542-4e50-96c8-f1f698624e86"/>
    <ds:schemaRef ds:uri="4ffa91fb-a0ff-4ac5-b2db-65c790d184a4"/>
    <ds:schemaRef ds:uri="http://schemas.microsoft.com/sharepoint.v3"/>
    <ds:schemaRef ds:uri="http://purl.org/dc/terms/"/>
    <ds:schemaRef ds:uri="http://www.w3.org/XML/1998/namespace"/>
    <ds:schemaRef ds:uri="http://schemas.microsoft.com/sharepoint/v3"/>
    <ds:schemaRef ds:uri="http://purl.org/dc/dcmitype/"/>
    <ds:schemaRef ds:uri="http://schemas.microsoft.com/office/infopath/2007/PartnerControls"/>
    <ds:schemaRef ds:uri="http://schemas.openxmlformats.org/package/2006/metadata/core-properties"/>
    <ds:schemaRef ds:uri="http://schemas.microsoft.com/sharepoint/v3/fields"/>
    <ds:schemaRef ds:uri="http://schemas.microsoft.com/office/2006/metadata/properties"/>
  </ds:schemaRefs>
</ds:datastoreItem>
</file>

<file path=customXml/itemProps4.xml><?xml version="1.0" encoding="utf-8"?>
<ds:datastoreItem xmlns:ds="http://schemas.openxmlformats.org/officeDocument/2006/customXml" ds:itemID="{8E3B0679-4E4D-4A29-9068-73CDF45C43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Cover Page</vt:lpstr>
      <vt:lpstr>README</vt:lpstr>
      <vt:lpstr>Table of Contents</vt:lpstr>
      <vt:lpstr>Definitions</vt:lpstr>
      <vt:lpstr>Equations</vt:lpstr>
      <vt:lpstr>IIOAC Outputs - Stack</vt:lpstr>
      <vt:lpstr>IIOAC Outputs - Fugitive</vt:lpstr>
      <vt:lpstr>IIOAC Outputs - Max</vt:lpstr>
      <vt:lpstr>'IIOAC Outputs - Fugitive'!Print_Area</vt:lpstr>
      <vt:lpstr>'IIOAC Outputs - Stack'!Print_Area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Adegbule, Aderonke</dc:creator>
  <cp:keywords/>
  <dc:description/>
  <cp:lastModifiedBy>Peppriell, Ashley</cp:lastModifiedBy>
  <cp:revision/>
  <dcterms:created xsi:type="dcterms:W3CDTF">2025-06-18T11:43:34Z</dcterms:created>
  <dcterms:modified xsi:type="dcterms:W3CDTF">2026-03-29T19:59:44Z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y fmtid="{D5CDD505-2E9C-101B-9397-08002B2CF9AE}" pid="3" name="TaxKeyword">
    <vt:lpwstr/>
  </property>
  <property fmtid="{D5CDD505-2E9C-101B-9397-08002B2CF9AE}" pid="4" name="Document_x0020_Type">
    <vt:lpwstr/>
  </property>
  <property fmtid="{D5CDD505-2E9C-101B-9397-08002B2CF9AE}" pid="5" name="MediaServiceImageTags">
    <vt:lpwstr/>
  </property>
  <property fmtid="{D5CDD505-2E9C-101B-9397-08002B2CF9AE}" pid="6" name="EPA_x0020_Subject">
    <vt:lpwstr/>
  </property>
  <property fmtid="{D5CDD505-2E9C-101B-9397-08002B2CF9AE}" pid="7" name="EPA Subject">
    <vt:lpwstr/>
  </property>
  <property fmtid="{D5CDD505-2E9C-101B-9397-08002B2CF9AE}" pid="8" name="Document Type">
    <vt:lpwstr/>
  </property>
</Properties>
</file>